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АУП\ДОГОВОРЫ\2026\Конкурсы\АСФАЛЬТ КИНЕШМА\"/>
    </mc:Choice>
  </mc:AlternateContent>
  <bookViews>
    <workbookView xWindow="0" yWindow="0" windowWidth="18870" windowHeight="975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421+557прРИМ'!$57:$57</definedName>
    <definedName name="_xlnm.Print_Area" localSheetId="0">'Смета по ФСНБ 421+557прРИМ'!$A$1:$L$212</definedName>
  </definedNames>
  <calcPr calcId="162913" iterate="1"/>
</workbook>
</file>

<file path=xl/calcChain.xml><?xml version="1.0" encoding="utf-8"?>
<calcChain xmlns="http://schemas.openxmlformats.org/spreadsheetml/2006/main">
  <c r="H211" i="7" l="1"/>
  <c r="H208" i="7"/>
  <c r="C49" i="7"/>
  <c r="L202" i="7"/>
  <c r="L201" i="7"/>
  <c r="L198" i="7"/>
  <c r="L197" i="7"/>
  <c r="L190" i="7"/>
  <c r="L186" i="7"/>
  <c r="L174" i="7"/>
  <c r="L173" i="7"/>
  <c r="L172" i="7"/>
  <c r="L171" i="7"/>
  <c r="L170" i="7"/>
  <c r="L167" i="7" s="1"/>
  <c r="L169" i="7"/>
  <c r="L166" i="7"/>
  <c r="L165" i="7"/>
  <c r="L163" i="7"/>
  <c r="L161" i="7" s="1"/>
  <c r="L160" i="7"/>
  <c r="L155" i="7"/>
  <c r="L154" i="7"/>
  <c r="L153" i="7"/>
  <c r="L148" i="7"/>
  <c r="L147" i="7"/>
  <c r="L145" i="7" s="1"/>
  <c r="L143" i="7"/>
  <c r="L142" i="7"/>
  <c r="L141" i="7"/>
  <c r="L140" i="7"/>
  <c r="L139" i="7"/>
  <c r="L138" i="7"/>
  <c r="L135" i="7"/>
  <c r="L134" i="7"/>
  <c r="L132" i="7"/>
  <c r="L129" i="7"/>
  <c r="L119" i="7"/>
  <c r="L115" i="7"/>
  <c r="L98" i="7"/>
  <c r="AU101" i="7"/>
  <c r="AS101" i="7"/>
  <c r="AP101" i="7"/>
  <c r="BA101" i="7"/>
  <c r="L100" i="7" s="1"/>
  <c r="AZ101" i="7"/>
  <c r="L99" i="7" s="1"/>
  <c r="AE101" i="7"/>
  <c r="AD101" i="7"/>
  <c r="G100" i="7"/>
  <c r="E100" i="7"/>
  <c r="G99" i="7"/>
  <c r="E99" i="7"/>
  <c r="L97" i="7"/>
  <c r="K101" i="7" s="1"/>
  <c r="J97" i="7"/>
  <c r="E97" i="7"/>
  <c r="G97" i="7"/>
  <c r="D97" i="7"/>
  <c r="C97" i="7"/>
  <c r="L93" i="7"/>
  <c r="AU96" i="7"/>
  <c r="AS96" i="7"/>
  <c r="AP96" i="7"/>
  <c r="BA96" i="7"/>
  <c r="L95" i="7" s="1"/>
  <c r="AZ96" i="7"/>
  <c r="L94" i="7" s="1"/>
  <c r="AE96" i="7"/>
  <c r="AD96" i="7"/>
  <c r="G95" i="7"/>
  <c r="E95" i="7"/>
  <c r="G94" i="7"/>
  <c r="E94" i="7"/>
  <c r="L92" i="7"/>
  <c r="K96" i="7" s="1"/>
  <c r="J92" i="7"/>
  <c r="E92" i="7"/>
  <c r="G92" i="7"/>
  <c r="D92" i="7"/>
  <c r="C92" i="7"/>
  <c r="AT91" i="7"/>
  <c r="AR91" i="7"/>
  <c r="AO91" i="7"/>
  <c r="BA91" i="7"/>
  <c r="AZ91" i="7"/>
  <c r="AE91" i="7"/>
  <c r="AD91" i="7"/>
  <c r="L90" i="7"/>
  <c r="AW91" i="7" s="1"/>
  <c r="I90" i="7"/>
  <c r="H90" i="7"/>
  <c r="J90" i="7" s="1"/>
  <c r="E90" i="7"/>
  <c r="G90" i="7"/>
  <c r="D90" i="7"/>
  <c r="C90" i="7"/>
  <c r="B90" i="7"/>
  <c r="AE89" i="7"/>
  <c r="AD89" i="7"/>
  <c r="G88" i="7"/>
  <c r="F88" i="7"/>
  <c r="E88" i="7"/>
  <c r="G87" i="7"/>
  <c r="E87" i="7"/>
  <c r="G84" i="7"/>
  <c r="E84" i="7"/>
  <c r="D84" i="7"/>
  <c r="C84" i="7"/>
  <c r="B84" i="7"/>
  <c r="L83" i="7"/>
  <c r="J83" i="7"/>
  <c r="G83" i="7"/>
  <c r="L82" i="7"/>
  <c r="J82" i="7"/>
  <c r="G82" i="7"/>
  <c r="L81" i="7"/>
  <c r="H81" i="7"/>
  <c r="G81" i="7"/>
  <c r="L80" i="7"/>
  <c r="I80" i="7"/>
  <c r="H80" i="7"/>
  <c r="G80" i="7"/>
  <c r="L78" i="7"/>
  <c r="J78" i="7"/>
  <c r="F78" i="7"/>
  <c r="E78" i="7"/>
  <c r="L77" i="7"/>
  <c r="J77" i="7"/>
  <c r="G77" i="7"/>
  <c r="F77" i="7"/>
  <c r="L76" i="7"/>
  <c r="L74" i="7" s="1"/>
  <c r="J76" i="7"/>
  <c r="F76" i="7"/>
  <c r="E76" i="7"/>
  <c r="L75" i="7"/>
  <c r="J75" i="7"/>
  <c r="G75" i="7"/>
  <c r="F75" i="7"/>
  <c r="L72" i="7"/>
  <c r="L71" i="7" s="1"/>
  <c r="J72" i="7"/>
  <c r="G72" i="7"/>
  <c r="F72" i="7"/>
  <c r="C70" i="7"/>
  <c r="C69" i="7"/>
  <c r="B69" i="7"/>
  <c r="E68" i="7"/>
  <c r="G68" i="7"/>
  <c r="D68" i="7"/>
  <c r="AW67" i="7"/>
  <c r="AT67" i="7"/>
  <c r="AO67" i="7"/>
  <c r="AE67" i="7"/>
  <c r="AD67" i="7"/>
  <c r="G66" i="7"/>
  <c r="E66" i="7"/>
  <c r="G65" i="7"/>
  <c r="E65" i="7"/>
  <c r="L62" i="7"/>
  <c r="L61" i="7" s="1"/>
  <c r="J62" i="7"/>
  <c r="G62" i="7"/>
  <c r="F62" i="7"/>
  <c r="C60" i="7"/>
  <c r="C59" i="7"/>
  <c r="B59" i="7"/>
  <c r="E58" i="7"/>
  <c r="G58" i="7"/>
  <c r="D58" i="7"/>
  <c r="A33" i="7"/>
  <c r="A28" i="7"/>
  <c r="F22" i="7"/>
  <c r="F20" i="7"/>
  <c r="CO12" i="7"/>
  <c r="F12" i="7"/>
  <c r="CO10" i="7"/>
  <c r="F10" i="7"/>
  <c r="A1" i="7"/>
  <c r="L195" i="7" l="1"/>
  <c r="I101" i="7"/>
  <c r="G78" i="7"/>
  <c r="J80" i="7"/>
  <c r="I96" i="7"/>
  <c r="AR67" i="7"/>
  <c r="L64" i="7" s="1"/>
  <c r="L63" i="7"/>
  <c r="G76" i="7"/>
  <c r="AN96" i="7"/>
  <c r="BB96" i="7"/>
  <c r="AN101" i="7"/>
  <c r="BB101" i="7"/>
  <c r="L120" i="7" s="1"/>
  <c r="L79" i="7"/>
  <c r="AW89" i="7" s="1"/>
  <c r="L130" i="7"/>
  <c r="L127" i="7" s="1"/>
  <c r="L125" i="7" s="1"/>
  <c r="L136" i="7"/>
  <c r="L189" i="7"/>
  <c r="L187" i="7" s="1"/>
  <c r="AR89" i="7"/>
  <c r="AT89" i="7"/>
  <c r="K46" i="7" s="1"/>
  <c r="L73" i="7"/>
  <c r="AO89" i="7" s="1"/>
  <c r="L183" i="7" s="1"/>
  <c r="L118" i="7"/>
  <c r="L116" i="7" s="1"/>
  <c r="L158" i="7"/>
  <c r="K91" i="7"/>
  <c r="I91" i="7" s="1"/>
  <c r="L114" i="7"/>
  <c r="AN91" i="7"/>
  <c r="A1" i="4"/>
  <c r="A2" i="4"/>
  <c r="A3" i="4"/>
  <c r="A4" i="4"/>
  <c r="A5" i="4"/>
  <c r="A6" i="4"/>
  <c r="A7" i="4"/>
  <c r="A8" i="4"/>
  <c r="A9" i="4"/>
  <c r="A10" i="4"/>
  <c r="A1" i="3"/>
  <c r="Y1" i="3"/>
  <c r="CY1" i="3"/>
  <c r="CZ1" i="3"/>
  <c r="DA1" i="3"/>
  <c r="DB1" i="3"/>
  <c r="DC1" i="3"/>
  <c r="A2" i="3"/>
  <c r="Y2" i="3"/>
  <c r="CV2" i="3" s="1"/>
  <c r="U25" i="1" s="1"/>
  <c r="G71" i="7" s="1"/>
  <c r="CU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X4" i="3" s="1"/>
  <c r="CW4" i="3"/>
  <c r="CY4" i="3"/>
  <c r="CZ4" i="3"/>
  <c r="DB4" i="3" s="1"/>
  <c r="DA4" i="3"/>
  <c r="DC4" i="3"/>
  <c r="DG4" i="3"/>
  <c r="A5" i="3"/>
  <c r="Y5" i="3"/>
  <c r="CY5" i="3"/>
  <c r="CZ5" i="3"/>
  <c r="DA5" i="3"/>
  <c r="DB5" i="3"/>
  <c r="DC5" i="3"/>
  <c r="A6" i="3"/>
  <c r="Y6" i="3"/>
  <c r="CX6" i="3"/>
  <c r="CY6" i="3"/>
  <c r="CZ6" i="3"/>
  <c r="DA6" i="3"/>
  <c r="DB6" i="3"/>
  <c r="DC6" i="3"/>
  <c r="DH6" i="3"/>
  <c r="A7" i="3"/>
  <c r="Y7" i="3"/>
  <c r="CX7" i="3" s="1"/>
  <c r="DG7" i="3" s="1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X10" i="3"/>
  <c r="CY10" i="3"/>
  <c r="CZ10" i="3"/>
  <c r="DA10" i="3"/>
  <c r="DB10" i="3"/>
  <c r="DC10" i="3"/>
  <c r="DH10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G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V24" i="1"/>
  <c r="AC24" i="1"/>
  <c r="AE24" i="1"/>
  <c r="AD24" i="1" s="1"/>
  <c r="AF24" i="1"/>
  <c r="AG24" i="1"/>
  <c r="AH24" i="1"/>
  <c r="AI24" i="1"/>
  <c r="AJ24" i="1"/>
  <c r="CX24" i="1" s="1"/>
  <c r="W24" i="1" s="1"/>
  <c r="CQ24" i="1"/>
  <c r="CR24" i="1"/>
  <c r="CS24" i="1"/>
  <c r="CT24" i="1"/>
  <c r="CU24" i="1"/>
  <c r="T24" i="1" s="1"/>
  <c r="CV24" i="1"/>
  <c r="CW24" i="1"/>
  <c r="GL24" i="1"/>
  <c r="GO24" i="1"/>
  <c r="GP24" i="1"/>
  <c r="GV24" i="1"/>
  <c r="HC24" i="1"/>
  <c r="GX24" i="1" s="1"/>
  <c r="C25" i="1"/>
  <c r="D25" i="1"/>
  <c r="I25" i="1"/>
  <c r="CW5" i="3" s="1"/>
  <c r="K25" i="1"/>
  <c r="AC25" i="1"/>
  <c r="AE25" i="1"/>
  <c r="AD25" i="1" s="1"/>
  <c r="AF25" i="1"/>
  <c r="AG25" i="1"/>
  <c r="CU25" i="1" s="1"/>
  <c r="T25" i="1" s="1"/>
  <c r="AH25" i="1"/>
  <c r="AI25" i="1"/>
  <c r="AJ25" i="1"/>
  <c r="CQ25" i="1"/>
  <c r="CR25" i="1"/>
  <c r="CS25" i="1"/>
  <c r="CT25" i="1"/>
  <c r="CV25" i="1"/>
  <c r="CW25" i="1"/>
  <c r="CX25" i="1"/>
  <c r="W25" i="1" s="1"/>
  <c r="AJ31" i="1" s="1"/>
  <c r="GL25" i="1"/>
  <c r="GO25" i="1"/>
  <c r="GP25" i="1"/>
  <c r="GV25" i="1"/>
  <c r="HC25" i="1" s="1"/>
  <c r="GX25" i="1" s="1"/>
  <c r="I26" i="1"/>
  <c r="R26" i="1"/>
  <c r="AB26" i="1"/>
  <c r="AC26" i="1"/>
  <c r="AE26" i="1"/>
  <c r="AD26" i="1" s="1"/>
  <c r="AF26" i="1"/>
  <c r="AG26" i="1"/>
  <c r="CU26" i="1" s="1"/>
  <c r="T26" i="1" s="1"/>
  <c r="AH26" i="1"/>
  <c r="AI26" i="1"/>
  <c r="AJ26" i="1"/>
  <c r="CQ26" i="1"/>
  <c r="CR26" i="1"/>
  <c r="Q26" i="1" s="1"/>
  <c r="CS26" i="1"/>
  <c r="CT26" i="1"/>
  <c r="S26" i="1" s="1"/>
  <c r="CV26" i="1"/>
  <c r="CW26" i="1"/>
  <c r="V26" i="1" s="1"/>
  <c r="CX26" i="1"/>
  <c r="W26" i="1" s="1"/>
  <c r="GL26" i="1"/>
  <c r="GO26" i="1"/>
  <c r="GP26" i="1"/>
  <c r="GV26" i="1"/>
  <c r="HC26" i="1" s="1"/>
  <c r="GX26" i="1" s="1"/>
  <c r="CJ31" i="1" s="1"/>
  <c r="X27" i="1"/>
  <c r="AC27" i="1"/>
  <c r="AD27" i="1"/>
  <c r="AE27" i="1"/>
  <c r="AF27" i="1"/>
  <c r="AG27" i="1"/>
  <c r="AH27" i="1"/>
  <c r="CV27" i="1" s="1"/>
  <c r="U27" i="1" s="1"/>
  <c r="AI27" i="1"/>
  <c r="AJ27" i="1"/>
  <c r="CQ27" i="1"/>
  <c r="P27" i="1" s="1"/>
  <c r="CP27" i="1" s="1"/>
  <c r="O27" i="1" s="1"/>
  <c r="GM27" i="1" s="1"/>
  <c r="GN27" i="1" s="1"/>
  <c r="CR27" i="1"/>
  <c r="Q27" i="1" s="1"/>
  <c r="CS27" i="1"/>
  <c r="R27" i="1" s="1"/>
  <c r="CT27" i="1"/>
  <c r="S27" i="1" s="1"/>
  <c r="CU27" i="1"/>
  <c r="T27" i="1" s="1"/>
  <c r="CW27" i="1"/>
  <c r="V27" i="1" s="1"/>
  <c r="CX27" i="1"/>
  <c r="W27" i="1" s="1"/>
  <c r="CY27" i="1"/>
  <c r="CZ27" i="1"/>
  <c r="Y27" i="1" s="1"/>
  <c r="GL27" i="1"/>
  <c r="GO27" i="1"/>
  <c r="GP27" i="1"/>
  <c r="GV27" i="1"/>
  <c r="HC27" i="1" s="1"/>
  <c r="GX27" i="1" s="1"/>
  <c r="O28" i="1"/>
  <c r="P28" i="1"/>
  <c r="Q28" i="1"/>
  <c r="R28" i="1"/>
  <c r="S28" i="1"/>
  <c r="T28" i="1"/>
  <c r="U28" i="1"/>
  <c r="V28" i="1"/>
  <c r="W28" i="1"/>
  <c r="X28" i="1"/>
  <c r="Y28" i="1"/>
  <c r="AB28" i="1"/>
  <c r="AC28" i="1"/>
  <c r="AD28" i="1"/>
  <c r="AE28" i="1"/>
  <c r="AF28" i="1"/>
  <c r="AG28" i="1"/>
  <c r="AH28" i="1"/>
  <c r="AI28" i="1"/>
  <c r="AJ28" i="1"/>
  <c r="CP28" i="1"/>
  <c r="GL28" i="1"/>
  <c r="GM28" i="1"/>
  <c r="GO28" i="1"/>
  <c r="GP28" i="1"/>
  <c r="GV28" i="1"/>
  <c r="GX28" i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GM29" i="1" s="1"/>
  <c r="GN29" i="1" s="1"/>
  <c r="GL29" i="1"/>
  <c r="GO29" i="1"/>
  <c r="GP29" i="1"/>
  <c r="GV29" i="1"/>
  <c r="GX29" i="1"/>
  <c r="B31" i="1"/>
  <c r="B22" i="1" s="1"/>
  <c r="C31" i="1"/>
  <c r="D31" i="1"/>
  <c r="D22" i="1" s="1"/>
  <c r="F31" i="1"/>
  <c r="F22" i="1" s="1"/>
  <c r="G31" i="1"/>
  <c r="BX31" i="1"/>
  <c r="BX22" i="1" s="1"/>
  <c r="BY31" i="1"/>
  <c r="BY22" i="1" s="1"/>
  <c r="CK31" i="1"/>
  <c r="CK22" i="1" s="1"/>
  <c r="CL31" i="1"/>
  <c r="BC31" i="1" s="1"/>
  <c r="BC22" i="1" s="1"/>
  <c r="F47" i="1"/>
  <c r="F61" i="1"/>
  <c r="B63" i="1"/>
  <c r="B18" i="1" s="1"/>
  <c r="C63" i="1"/>
  <c r="C18" i="1" s="1"/>
  <c r="D63" i="1"/>
  <c r="D18" i="1" s="1"/>
  <c r="F63" i="1"/>
  <c r="G63" i="1"/>
  <c r="G18" i="1" s="1"/>
  <c r="BC63" i="1"/>
  <c r="BC18" i="1" s="1"/>
  <c r="F79" i="1"/>
  <c r="F12" i="6"/>
  <c r="G12" i="6"/>
  <c r="L192" i="7" l="1"/>
  <c r="L112" i="7"/>
  <c r="L110" i="7" s="1"/>
  <c r="L185" i="7"/>
  <c r="L181" i="7" s="1"/>
  <c r="L191" i="7"/>
  <c r="CC31" i="1"/>
  <c r="CC22" i="1" s="1"/>
  <c r="L86" i="7"/>
  <c r="K45" i="7"/>
  <c r="L109" i="7"/>
  <c r="L150" i="7"/>
  <c r="L199" i="7" s="1"/>
  <c r="L156" i="7"/>
  <c r="L85" i="7"/>
  <c r="L121" i="7"/>
  <c r="L180" i="7"/>
  <c r="AB25" i="1"/>
  <c r="AB24" i="1"/>
  <c r="W31" i="1"/>
  <c r="AJ22" i="1"/>
  <c r="CY26" i="1"/>
  <c r="X26" i="1" s="1"/>
  <c r="CZ26" i="1"/>
  <c r="Y26" i="1" s="1"/>
  <c r="CJ22" i="1"/>
  <c r="BA31" i="1"/>
  <c r="BB31" i="1"/>
  <c r="CV1" i="3"/>
  <c r="U24" i="1" s="1"/>
  <c r="CX1" i="3"/>
  <c r="AP31" i="1"/>
  <c r="AB27" i="1"/>
  <c r="CD31" i="1"/>
  <c r="AO31" i="1"/>
  <c r="GN28" i="1"/>
  <c r="HD28" i="1"/>
  <c r="AG31" i="1"/>
  <c r="DI10" i="3"/>
  <c r="DF10" i="3"/>
  <c r="DJ10" i="3" s="1"/>
  <c r="DG10" i="3"/>
  <c r="DH7" i="3"/>
  <c r="DI7" i="3"/>
  <c r="DF7" i="3"/>
  <c r="DJ7" i="3" s="1"/>
  <c r="DI6" i="3"/>
  <c r="DF6" i="3"/>
  <c r="DJ6" i="3" s="1"/>
  <c r="DG6" i="3"/>
  <c r="V25" i="1"/>
  <c r="HD29" i="1"/>
  <c r="U26" i="1"/>
  <c r="P26" i="1"/>
  <c r="CP26" i="1" s="1"/>
  <c r="O26" i="1" s="1"/>
  <c r="GM26" i="1" s="1"/>
  <c r="GN26" i="1" s="1"/>
  <c r="BZ31" i="1"/>
  <c r="DH4" i="3"/>
  <c r="DJ4" i="3" s="1"/>
  <c r="DI4" i="3"/>
  <c r="DF4" i="3"/>
  <c r="CX9" i="3"/>
  <c r="CX5" i="3"/>
  <c r="CX3" i="3"/>
  <c r="CX8" i="3"/>
  <c r="CX2" i="3"/>
  <c r="L107" i="7" l="1"/>
  <c r="L178" i="7"/>
  <c r="AT31" i="1"/>
  <c r="AH31" i="1"/>
  <c r="AH22" i="1" s="1"/>
  <c r="G61" i="7"/>
  <c r="AI31" i="1"/>
  <c r="V31" i="1" s="1"/>
  <c r="G74" i="7"/>
  <c r="DG8" i="3"/>
  <c r="DH8" i="3"/>
  <c r="DI8" i="3"/>
  <c r="DF8" i="3"/>
  <c r="DJ8" i="3" s="1"/>
  <c r="AU31" i="1"/>
  <c r="CD22" i="1"/>
  <c r="F35" i="1"/>
  <c r="AO22" i="1"/>
  <c r="AO63" i="1"/>
  <c r="BB22" i="1"/>
  <c r="F44" i="1"/>
  <c r="BB63" i="1"/>
  <c r="U31" i="1"/>
  <c r="DF5" i="3"/>
  <c r="DG5" i="3"/>
  <c r="DJ5" i="3" s="1"/>
  <c r="DH5" i="3"/>
  <c r="DI5" i="3"/>
  <c r="T31" i="1"/>
  <c r="AG22" i="1"/>
  <c r="F49" i="1"/>
  <c r="AT22" i="1"/>
  <c r="AT63" i="1"/>
  <c r="F40" i="1"/>
  <c r="G16" i="2" s="1"/>
  <c r="AP22" i="1"/>
  <c r="AP63" i="1"/>
  <c r="BA22" i="1"/>
  <c r="BA63" i="1"/>
  <c r="F51" i="1"/>
  <c r="DF3" i="3"/>
  <c r="DG3" i="3"/>
  <c r="DH3" i="3"/>
  <c r="DI3" i="3"/>
  <c r="DJ3" i="3" s="1"/>
  <c r="DG2" i="3"/>
  <c r="Q25" i="1" s="1"/>
  <c r="DH2" i="3"/>
  <c r="R25" i="1" s="1"/>
  <c r="DI2" i="3"/>
  <c r="DF2" i="3"/>
  <c r="DF9" i="3"/>
  <c r="DJ9" i="3" s="1"/>
  <c r="DG9" i="3"/>
  <c r="DH9" i="3"/>
  <c r="DI9" i="3"/>
  <c r="AQ31" i="1"/>
  <c r="BZ22" i="1"/>
  <c r="CI31" i="1"/>
  <c r="CG31" i="1"/>
  <c r="CM31" i="1"/>
  <c r="DF1" i="3"/>
  <c r="P24" i="1" s="1"/>
  <c r="DG1" i="3"/>
  <c r="Q24" i="1" s="1"/>
  <c r="DH1" i="3"/>
  <c r="R24" i="1" s="1"/>
  <c r="AE31" i="1" s="1"/>
  <c r="DI1" i="3"/>
  <c r="W22" i="1"/>
  <c r="W63" i="1"/>
  <c r="F55" i="1"/>
  <c r="AI22" i="1" l="1"/>
  <c r="F16" i="2"/>
  <c r="C48" i="7"/>
  <c r="CM22" i="1"/>
  <c r="BD31" i="1"/>
  <c r="BA18" i="1"/>
  <c r="F83" i="1"/>
  <c r="AT18" i="1"/>
  <c r="F81" i="1"/>
  <c r="DJ1" i="3"/>
  <c r="S24" i="1"/>
  <c r="CP24" i="1" s="1"/>
  <c r="O24" i="1" s="1"/>
  <c r="AQ22" i="1"/>
  <c r="AQ63" i="1"/>
  <c r="F41" i="1"/>
  <c r="BB18" i="1"/>
  <c r="F76" i="1"/>
  <c r="P25" i="1"/>
  <c r="AC31" i="1" s="1"/>
  <c r="AD31" i="1"/>
  <c r="CI22" i="1"/>
  <c r="AZ31" i="1"/>
  <c r="DJ2" i="3"/>
  <c r="S25" i="1"/>
  <c r="AP18" i="1"/>
  <c r="F72" i="1"/>
  <c r="AE22" i="1"/>
  <c r="R31" i="1"/>
  <c r="CG22" i="1"/>
  <c r="AX31" i="1"/>
  <c r="V63" i="1"/>
  <c r="V22" i="1"/>
  <c r="F54" i="1"/>
  <c r="T22" i="1"/>
  <c r="F52" i="1"/>
  <c r="T63" i="1"/>
  <c r="W18" i="1"/>
  <c r="F87" i="1"/>
  <c r="U22" i="1"/>
  <c r="U63" i="1"/>
  <c r="F53" i="1"/>
  <c r="F67" i="1"/>
  <c r="AO18" i="1"/>
  <c r="AU22" i="1"/>
  <c r="AU63" i="1"/>
  <c r="F50" i="1"/>
  <c r="H16" i="2" l="1"/>
  <c r="C50" i="7"/>
  <c r="G203" i="7"/>
  <c r="K47" i="7"/>
  <c r="K48" i="7"/>
  <c r="G204" i="7"/>
  <c r="CY25" i="1"/>
  <c r="X25" i="1" s="1"/>
  <c r="AZ89" i="7" s="1"/>
  <c r="L87" i="7" s="1"/>
  <c r="CZ25" i="1"/>
  <c r="Y25" i="1" s="1"/>
  <c r="BA89" i="7" s="1"/>
  <c r="L88" i="7" s="1"/>
  <c r="AD22" i="1"/>
  <c r="Q31" i="1"/>
  <c r="T18" i="1"/>
  <c r="F84" i="1"/>
  <c r="V18" i="1"/>
  <c r="F86" i="1"/>
  <c r="AQ18" i="1"/>
  <c r="F73" i="1"/>
  <c r="BD22" i="1"/>
  <c r="F56" i="1"/>
  <c r="BD63" i="1"/>
  <c r="CY24" i="1"/>
  <c r="X24" i="1" s="1"/>
  <c r="CZ24" i="1"/>
  <c r="Y24" i="1" s="1"/>
  <c r="BA67" i="7" s="1"/>
  <c r="AF31" i="1"/>
  <c r="CH31" i="1"/>
  <c r="P31" i="1"/>
  <c r="AC22" i="1"/>
  <c r="CF31" i="1"/>
  <c r="CE31" i="1"/>
  <c r="R22" i="1"/>
  <c r="R63" i="1"/>
  <c r="F45" i="1"/>
  <c r="AU18" i="1"/>
  <c r="F82" i="1"/>
  <c r="CP25" i="1"/>
  <c r="O25" i="1" s="1"/>
  <c r="AB31" i="1" s="1"/>
  <c r="F85" i="1"/>
  <c r="U18" i="1"/>
  <c r="AX22" i="1"/>
  <c r="F38" i="1"/>
  <c r="AX63" i="1"/>
  <c r="AZ22" i="1"/>
  <c r="AZ63" i="1"/>
  <c r="F42" i="1"/>
  <c r="AN89" i="7" l="1"/>
  <c r="K89" i="7"/>
  <c r="I89" i="7" s="1"/>
  <c r="AK31" i="1"/>
  <c r="X31" i="1" s="1"/>
  <c r="AZ67" i="7"/>
  <c r="L123" i="7"/>
  <c r="L194" i="7"/>
  <c r="L66" i="7"/>
  <c r="O31" i="1"/>
  <c r="AB22" i="1"/>
  <c r="CE22" i="1"/>
  <c r="AV31" i="1"/>
  <c r="AY31" i="1"/>
  <c r="CH22" i="1"/>
  <c r="BD18" i="1"/>
  <c r="F88" i="1"/>
  <c r="AZ18" i="1"/>
  <c r="F74" i="1"/>
  <c r="S31" i="1"/>
  <c r="AF22" i="1"/>
  <c r="Q22" i="1"/>
  <c r="Q63" i="1"/>
  <c r="F43" i="1"/>
  <c r="P22" i="1"/>
  <c r="F34" i="1"/>
  <c r="P63" i="1"/>
  <c r="AX18" i="1"/>
  <c r="F70" i="1"/>
  <c r="CF22" i="1"/>
  <c r="AW31" i="1"/>
  <c r="GM25" i="1"/>
  <c r="GN25" i="1" s="1"/>
  <c r="R18" i="1"/>
  <c r="F77" i="1"/>
  <c r="AL31" i="1"/>
  <c r="GM24" i="1"/>
  <c r="AK22" i="1" l="1"/>
  <c r="L193" i="7"/>
  <c r="L122" i="7"/>
  <c r="L105" i="7" s="1"/>
  <c r="L176" i="7" s="1"/>
  <c r="L206" i="7" s="1"/>
  <c r="L65" i="7"/>
  <c r="P18" i="1"/>
  <c r="F66" i="1"/>
  <c r="AY22" i="1"/>
  <c r="F39" i="1"/>
  <c r="AY63" i="1"/>
  <c r="X22" i="1"/>
  <c r="F57" i="1"/>
  <c r="X63" i="1"/>
  <c r="AW22" i="1"/>
  <c r="AW63" i="1"/>
  <c r="F37" i="1"/>
  <c r="AV22" i="1"/>
  <c r="F36" i="1"/>
  <c r="AV63" i="1"/>
  <c r="AL22" i="1"/>
  <c r="Y31" i="1"/>
  <c r="Q18" i="1"/>
  <c r="F75" i="1"/>
  <c r="GN24" i="1"/>
  <c r="CB31" i="1" s="1"/>
  <c r="CA31" i="1"/>
  <c r="S22" i="1"/>
  <c r="F46" i="1"/>
  <c r="J16" i="2" s="1"/>
  <c r="S63" i="1"/>
  <c r="O22" i="1"/>
  <c r="F33" i="1"/>
  <c r="O63" i="1"/>
  <c r="AN67" i="7" l="1"/>
  <c r="K67" i="7"/>
  <c r="I67" i="7" s="1"/>
  <c r="CA22" i="1"/>
  <c r="AR31" i="1"/>
  <c r="Y22" i="1"/>
  <c r="Y63" i="1"/>
  <c r="F58" i="1"/>
  <c r="S18" i="1"/>
  <c r="F78" i="1"/>
  <c r="X18" i="1"/>
  <c r="F89" i="1"/>
  <c r="AW18" i="1"/>
  <c r="F69" i="1"/>
  <c r="CB22" i="1"/>
  <c r="AS31" i="1"/>
  <c r="O18" i="1"/>
  <c r="F65" i="1"/>
  <c r="AV18" i="1"/>
  <c r="F68" i="1"/>
  <c r="AY18" i="1"/>
  <c r="F71" i="1"/>
  <c r="AR22" i="1" l="1"/>
  <c r="AR63" i="1"/>
  <c r="F59" i="1"/>
  <c r="Y18" i="1"/>
  <c r="F90" i="1"/>
  <c r="AS22" i="1"/>
  <c r="F48" i="1"/>
  <c r="AS63" i="1"/>
  <c r="E16" i="2" l="1"/>
  <c r="I16" i="2" s="1"/>
  <c r="N16" i="2" s="1"/>
  <c r="C47" i="7"/>
  <c r="C44" i="7" s="1"/>
  <c r="F80" i="1"/>
  <c r="AS18" i="1"/>
  <c r="AR18" i="1"/>
  <c r="F91" i="1"/>
</calcChain>
</file>

<file path=xl/sharedStrings.xml><?xml version="1.0" encoding="utf-8"?>
<sst xmlns="http://schemas.openxmlformats.org/spreadsheetml/2006/main" count="1263" uniqueCount="338">
  <si>
    <t>Smeta.RU  (495) 974-1589</t>
  </si>
  <si>
    <t>_PS_</t>
  </si>
  <si>
    <t>Smeta.RU</t>
  </si>
  <si>
    <t>ФИЛИАЛ ПАО "РОССЕТИ ЦЕНТР И ПРИВОЛЖЬЕ"-"НИЖНОВЭНЕРГО"  Доп. раб. место  FStS-0037879</t>
  </si>
  <si>
    <t>Новый объект</t>
  </si>
  <si>
    <t>2. Тип- 9</t>
  </si>
  <si>
    <t/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</si>
  <si>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</si>
  <si>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</si>
  <si>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</si>
  <si>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</si>
  <si>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</si>
  <si>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</si>
  <si>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</si>
  <si>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</si>
  <si>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Ивановская область</t>
  </si>
  <si>
    <t>Новая локальная смета</t>
  </si>
  <si>
    <t>Установка дорожного бордюрного камня с разборкой.</t>
  </si>
  <si>
    <t>1</t>
  </si>
  <si>
    <t>27-03-010-01</t>
  </si>
  <si>
    <t>Разборка бортовых камней: на бетонном основании</t>
  </si>
  <si>
    <t>100 м</t>
  </si>
  <si>
    <t>ГЭСН-2022, 27-03-010-01, приказ Минстроя России от 18.05.2022 г. № 378/пр</t>
  </si>
  <si>
    <t>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</si>
  <si>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)*1,10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</si>
  <si>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</si>
  <si>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</si>
  <si>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</si>
  <si>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</si>
  <si>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Поправка: 421/пр_2020_прил.10_т.5_п.9.3_гр.3</t>
  </si>
  <si>
    <t>Пр/812-021.0-1</t>
  </si>
  <si>
    <t>Пр/774-021.0</t>
  </si>
  <si>
    <t>2</t>
  </si>
  <si>
    <t>27-02-010-02</t>
  </si>
  <si>
    <t>Установка бортовых камней бетонных: при других видах покрытий</t>
  </si>
  <si>
    <t>ГЭСН-2022 доп.6, 27-02-010-02, приказ Минстроя России от 11.05.2023 г. № 335/пр</t>
  </si>
  <si>
    <t>)*1,25)*1,10</t>
  </si>
  <si>
    <t>)*1,15)*1,10</t>
  </si>
  <si>
    <t>)*0,85</t>
  </si>
  <si>
    <t>Поправка: 421/пр_2020_п.58_пп.б_x000D_
Поправка: 421/пр_2020_прил.10_т.5_п.9.3_гр.3</t>
  </si>
  <si>
    <t>2,1</t>
  </si>
  <si>
    <t>05.2.03.03</t>
  </si>
  <si>
    <t>Камни бортовые бетонные</t>
  </si>
  <si>
    <t>м3</t>
  </si>
  <si>
    <t>3</t>
  </si>
  <si>
    <t>05.2.03.04-0004</t>
  </si>
  <si>
    <t>Камни бортовые вибропрессованные дорожные, размеры 1000х300х150 мм, цветные на сером цементе</t>
  </si>
  <si>
    <t>ШТ</t>
  </si>
  <si>
    <t>ФСБЦ-2022 доп.9, 05.2.03.04-0004, приказ Минстроя России от 16.02.2024 г. № 102/пр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</si>
  <si>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</si>
  <si>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</si>
  <si>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</si>
  <si>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</si>
  <si>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</si>
  <si>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</si>
  <si>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</si>
  <si>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</si>
  <si>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</si>
  <si>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</si>
  <si>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</si>
  <si>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</si>
  <si>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</si>
  <si>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</si>
  <si>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</si>
  <si>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</si>
  <si>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</si>
  <si>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</si>
  <si>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</si>
  <si>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</si>
  <si>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</si>
  <si>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</si>
  <si>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</si>
  <si>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</si>
  <si>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</si>
  <si>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</si>
  <si>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</si>
  <si>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</si>
  <si>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</si>
  <si>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</si>
  <si>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</si>
  <si>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</si>
  <si>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</si>
  <si>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</si>
  <si>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</si>
  <si>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</si>
  <si>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</si>
  <si>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</si>
  <si>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</si>
  <si>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</si>
  <si>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</si>
  <si>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</si>
  <si>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</si>
  <si>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</si>
  <si>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</si>
  <si>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</si>
  <si>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</si>
  <si>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</si>
  <si>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</si>
  <si>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</si>
  <si>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</si>
  <si>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</si>
  <si>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</si>
  <si>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</si>
  <si>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</si>
  <si>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</si>
  <si>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</si>
  <si>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</si>
  <si>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</si>
  <si>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</si>
  <si>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</si>
  <si>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</si>
  <si>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</si>
  <si>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</si>
  <si>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</si>
  <si>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</si>
  <si>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</si>
  <si>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</si>
  <si>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</si>
  <si>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</si>
  <si>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</si>
  <si>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</si>
  <si>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</si>
  <si>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</si>
  <si>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без учета стоимости материалов в текущей цене</t>
  </si>
  <si>
    <t>Всего по смете в ценах 2026 г с учетом индексов-дефляторов по ИПЦ (*1,0534   на 2026 г) письмо №МР1-ЦА/60-1/1777-вп от 22.07.2025 г.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</si>
  <si>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</si>
  <si>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</si>
  <si>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</si>
  <si>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</si>
  <si>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</si>
  <si>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</si>
  <si>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</si>
  <si>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</si>
  <si>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</si>
  <si>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</si>
  <si>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</si>
  <si>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</si>
  <si>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</si>
  <si>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</si>
  <si>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</si>
  <si>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</si>
  <si>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</si>
  <si>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</si>
  <si>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</si>
  <si>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</si>
  <si>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</si>
  <si>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</si>
  <si>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</si>
  <si>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</si>
  <si>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</si>
  <si>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</si>
  <si>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</si>
  <si>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</si>
  <si>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</si>
  <si>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</si>
  <si>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</si>
  <si>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</si>
  <si>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</si>
  <si>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</si>
  <si>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</si>
  <si>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</si>
  <si>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</si>
  <si>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</si>
  <si>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</si>
  <si>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</si>
  <si>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</si>
  <si>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</si>
  <si>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</si>
  <si>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</si>
  <si>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</si>
  <si>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</si>
  <si>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</si>
  <si>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</si>
  <si>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</si>
  <si>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</si>
  <si>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</si>
  <si>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</si>
  <si>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</si>
  <si>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</si>
  <si>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</si>
  <si>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</si>
  <si>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</si>
  <si>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</si>
  <si>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</si>
  <si>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</si>
  <si>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</si>
  <si>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</si>
  <si>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</si>
  <si>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</si>
  <si>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</si>
  <si>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</si>
  <si>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</si>
  <si>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</si>
  <si>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Ивановская область к ФСНБ-2022, I квартал 2026 г</t>
  </si>
  <si>
    <t>Сборник индексов</t>
  </si>
  <si>
    <t>Индексы ФСНБ2022 ФГИС ЦС Ивановская область</t>
  </si>
  <si>
    <t>_OBSM_</t>
  </si>
  <si>
    <t>1-100-23</t>
  </si>
  <si>
    <t>Затраты труда рабочих (Средний разряд - 2,3)</t>
  </si>
  <si>
    <t>чел.-ч.</t>
  </si>
  <si>
    <t>1-100-29</t>
  </si>
  <si>
    <t>Затраты труда рабочих (Средний разряд - 2,9)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</si>
  <si>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</si>
  <si>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</si>
  <si>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</si>
  <si>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</si>
  <si>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</si>
  <si>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</si>
  <si>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</si>
  <si>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</si>
  <si>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</si>
  <si>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</si>
  <si>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</si>
  <si>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</si>
  <si>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</si>
  <si>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</si>
  <si>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т</t>
  </si>
  <si>
    <t>04.1.02.05-0006</t>
  </si>
  <si>
    <t>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</si>
  <si>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</si>
  <si>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</si>
  <si>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</si>
  <si>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</si>
  <si>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</si>
  <si>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</si>
  <si>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</si>
  <si>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</si>
  <si>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</si>
  <si>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</si>
  <si>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</si>
  <si>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</si>
  <si>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</si>
  <si>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</si>
  <si>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</si>
  <si>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</si>
  <si>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</si>
  <si>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</si>
  <si>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</si>
  <si>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</si>
  <si>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</si>
  <si>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</si>
  <si>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</si>
  <si>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</si>
  <si>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</si>
  <si>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</si>
  <si>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</si>
  <si>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</si>
  <si>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</si>
  <si>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</si>
  <si>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</si>
  <si>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</si>
  <si>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</si>
  <si>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</si>
  <si>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</si>
  <si>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</si>
  <si>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</si>
  <si>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</si>
  <si>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</si>
  <si>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</si>
  <si>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</si>
  <si>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</si>
  <si>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</si>
  <si>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</si>
  <si>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</si>
  <si>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</si>
  <si>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</si>
  <si>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</si>
  <si>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</si>
  <si>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</si>
  <si>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</si>
  <si>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ГЭСН 27-03-010-01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</si>
  <si>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ЭМ )*1,10;   
ЗТ )*1,10;   
ЗТм )*1,10</t>
    </r>
  </si>
  <si>
    <t>ОТ (ЗТ)</t>
  </si>
  <si>
    <t>Итого прямые затраты</t>
  </si>
  <si>
    <t>ФОТ</t>
  </si>
  <si>
    <t>НР Автомобильные дороги</t>
  </si>
  <si>
    <t>%</t>
  </si>
  <si>
    <t>СП Автомобильные дороги</t>
  </si>
  <si>
    <t>Всего по позиции</t>
  </si>
  <si>
    <t>=</t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</si>
  <si>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</si>
  <si>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ЭМ )*1,25)*1,10;   
ЗТ )*1,15)*1,10;   
ЗТм )*1,25)*1,10;   
СП )*0,85</t>
    </r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</si>
  <si>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</si>
  <si>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</si>
  <si>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</si>
  <si>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</si>
  <si>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</si>
  <si>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Пр/774-021.0;_x000D_
п.16</t>
  </si>
  <si>
    <t>НР Погрузочно-разгрузочные работы</t>
  </si>
  <si>
    <t>СП Погрузочно-разгрузочные работы</t>
  </si>
  <si>
    <t>НР Перевозка строительных грузов автомобильным транспортом</t>
  </si>
  <si>
    <t>СП Перевозка строительных грузов автомобильным транспортом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</si>
  <si>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</si>
  <si>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</si>
  <si>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</si>
  <si>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</si>
  <si>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</si>
  <si>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</si>
  <si>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</si>
  <si>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</si>
  <si>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</si>
  <si>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</si>
  <si>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</si>
  <si>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</si>
  <si>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</si>
  <si>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</si>
  <si>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</si>
  <si>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</si>
  <si>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</si>
  <si>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</si>
  <si>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</si>
  <si>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</si>
  <si>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</si>
  <si>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</si>
  <si>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</si>
  <si>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</si>
  <si>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</si>
  <si>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</si>
  <si>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</si>
  <si>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</si>
  <si>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</si>
  <si>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</si>
  <si>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</si>
  <si>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</si>
  <si>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</si>
  <si>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</si>
  <si>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</si>
  <si>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</si>
  <si>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</si>
  <si>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[должность,подпись(инициалы,фамилия)]</t>
  </si>
  <si>
    <t>ЛОКАЛЬНАЯ СМЕТА №1</t>
  </si>
  <si>
    <t>Составлен(а) в текущем уровне цен на март 2026 года</t>
  </si>
  <si>
    <t>Утверждаю:</t>
  </si>
  <si>
    <t>Первый заместитель директора</t>
  </si>
  <si>
    <t>главный инженер филиала "Ивэнерго"</t>
  </si>
  <si>
    <t>________________________А.Ю. Блудов</t>
  </si>
  <si>
    <t>Составил: Инженер 2 кат ОАУП                                                Е.Г. Маркова</t>
  </si>
  <si>
    <t xml:space="preserve">Проверил: Начальник ОАУП                                                     А.В. Смирнов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</si>
</sst>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17" fillId="0" borderId="0" xfId="0" applyNumberFormat="1" applyFont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/>
    </xf>
    <xf numFmtId="0" fontId="10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2"/>
  <sheetViews>
    <sheetView tabSelected="1" view="pageBreakPreview" zoomScaleNormal="100" zoomScaleSheetLayoutView="100" workbookViewId="0">
      <selection activeCell="A104" sqref="A104:XFD10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ht="15.75" x14ac:dyDescent="0.2">
      <c r="A1" s="14" t="str">
        <f>Source!B1</f>
        <v>Smeta.RU  (495) 974-1589</v>
      </c>
      <c r="I1" s="109"/>
      <c r="J1" s="110" t="s">
        <v>332</v>
      </c>
      <c r="K1" s="110"/>
      <c r="L1" s="110"/>
    </row>
    <row r="2" spans="1:93" ht="15.75" x14ac:dyDescent="0.2">
      <c r="A2" s="14"/>
      <c r="I2" s="111" t="s">
        <v>333</v>
      </c>
      <c r="J2" s="111"/>
      <c r="K2" s="111"/>
      <c r="L2" s="111"/>
    </row>
    <row r="3" spans="1:93" ht="15.75" x14ac:dyDescent="0.2">
      <c r="A3" s="14"/>
      <c r="I3" s="111" t="s">
        <v>334</v>
      </c>
      <c r="J3" s="111"/>
      <c r="K3" s="111"/>
      <c r="L3" s="111"/>
    </row>
    <row r="4" spans="1:93" x14ac:dyDescent="0.2">
      <c r="A4" s="14"/>
    </row>
    <row r="5" spans="1:93" ht="15.75" x14ac:dyDescent="0.25">
      <c r="A5" s="14"/>
      <c r="I5" s="112" t="s">
        <v>335</v>
      </c>
      <c r="J5" s="112"/>
      <c r="K5" s="112"/>
      <c r="L5" s="112"/>
    </row>
    <row r="6" spans="1:93" x14ac:dyDescent="0.2">
      <c r="A6" s="14"/>
    </row>
    <row r="7" spans="1:93" x14ac:dyDescent="0.2">
      <c r="A7" s="14"/>
    </row>
    <row r="8" spans="1:93" ht="12.75" customHeight="1" x14ac:dyDescent="0.2">
      <c r="A8" s="80" t="s">
        <v>228</v>
      </c>
      <c r="B8" s="80"/>
      <c r="C8" s="80"/>
      <c r="D8" s="80"/>
      <c r="E8" s="80"/>
      <c r="F8" s="81" t="s">
        <v>267</v>
      </c>
      <c r="G8" s="81"/>
      <c r="H8" s="81"/>
      <c r="I8" s="81"/>
      <c r="J8" s="81"/>
      <c r="K8" s="81"/>
      <c r="L8" s="81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25.5" x14ac:dyDescent="0.2">
      <c r="A10" s="80" t="s">
        <v>229</v>
      </c>
      <c r="B10" s="80"/>
      <c r="C10" s="80"/>
      <c r="D10" s="80"/>
      <c r="E10" s="80"/>
      <c r="F10" s="8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0" s="81"/>
      <c r="H10" s="81"/>
      <c r="I10" s="81"/>
      <c r="J10" s="81"/>
      <c r="K10" s="81"/>
      <c r="L10" s="81"/>
      <c r="CO10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40.25" x14ac:dyDescent="0.2">
      <c r="A12" s="80" t="s">
        <v>230</v>
      </c>
      <c r="B12" s="80"/>
      <c r="C12" s="80"/>
      <c r="D12" s="80"/>
      <c r="E12" s="80"/>
      <c r="F12" s="8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2" s="81"/>
      <c r="H12" s="81"/>
      <c r="I12" s="81"/>
      <c r="J12" s="81"/>
      <c r="K12" s="81"/>
      <c r="L12" s="81"/>
      <c r="CO12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76.5" customHeight="1" x14ac:dyDescent="0.2">
      <c r="A14" s="80" t="s">
        <v>231</v>
      </c>
      <c r="B14" s="80"/>
      <c r="C14" s="80"/>
      <c r="D14" s="80"/>
      <c r="E14" s="80"/>
      <c r="F14" s="81"/>
      <c r="G14" s="81"/>
      <c r="H14" s="81"/>
      <c r="I14" s="81"/>
      <c r="J14" s="81"/>
      <c r="K14" s="81"/>
      <c r="L14" s="8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7"/>
    </row>
    <row r="16" spans="1:93" ht="38.25" customHeight="1" x14ac:dyDescent="0.2">
      <c r="A16" s="80" t="s">
        <v>232</v>
      </c>
      <c r="B16" s="80"/>
      <c r="C16" s="80"/>
      <c r="D16" s="80"/>
      <c r="E16" s="80"/>
      <c r="F16" s="81"/>
      <c r="G16" s="81"/>
      <c r="H16" s="81"/>
      <c r="I16" s="81"/>
      <c r="J16" s="81"/>
      <c r="K16" s="81"/>
      <c r="L16" s="8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80" t="s">
        <v>233</v>
      </c>
      <c r="B18" s="80"/>
      <c r="C18" s="80"/>
      <c r="D18" s="80"/>
      <c r="E18" s="80"/>
      <c r="F18" s="81" t="s">
        <v>268</v>
      </c>
      <c r="G18" s="81"/>
      <c r="H18" s="81"/>
      <c r="I18" s="81"/>
      <c r="J18" s="81"/>
      <c r="K18" s="81"/>
      <c r="L18" s="81"/>
    </row>
    <row r="19" spans="1:12" ht="12.75" customHeight="1" x14ac:dyDescent="0.2">
      <c r="A19" s="18"/>
      <c r="B19" s="18"/>
      <c r="C19" s="18"/>
      <c r="D19" s="18"/>
      <c r="E19" s="18"/>
      <c r="F19" s="19"/>
      <c r="G19" s="19"/>
      <c r="H19" s="19"/>
      <c r="I19" s="19"/>
      <c r="J19" s="19"/>
      <c r="K19" s="19"/>
      <c r="L19" s="19"/>
    </row>
    <row r="20" spans="1:12" ht="12.75" customHeight="1" x14ac:dyDescent="0.2">
      <c r="A20" s="80" t="s">
        <v>234</v>
      </c>
      <c r="B20" s="80"/>
      <c r="C20" s="80"/>
      <c r="D20" s="80"/>
      <c r="E20" s="80"/>
      <c r="F20" s="81" t="str">
        <f>IF(Source!CZ12 &lt;&gt; "", Source!CZ12, "")</f>
        <v>Ивановская область</v>
      </c>
      <c r="G20" s="81"/>
      <c r="H20" s="81"/>
      <c r="I20" s="81"/>
      <c r="J20" s="81"/>
      <c r="K20" s="81"/>
      <c r="L20" s="81"/>
    </row>
    <row r="21" spans="1:12" ht="12.75" customHeight="1" x14ac:dyDescent="0.2">
      <c r="A21" s="18"/>
      <c r="B21" s="18"/>
      <c r="C21" s="18"/>
      <c r="D21" s="18"/>
      <c r="E21" s="18"/>
      <c r="F21" s="19"/>
      <c r="G21" s="19"/>
      <c r="H21" s="19"/>
      <c r="I21" s="19"/>
      <c r="J21" s="19"/>
      <c r="K21" s="19"/>
      <c r="L21" s="17"/>
    </row>
    <row r="22" spans="1:12" ht="12.75" customHeight="1" x14ac:dyDescent="0.2">
      <c r="A22" s="80" t="s">
        <v>235</v>
      </c>
      <c r="B22" s="80"/>
      <c r="C22" s="80"/>
      <c r="D22" s="80"/>
      <c r="E22" s="80"/>
      <c r="F22" s="81" t="str">
        <f>IF(Source!DA12 &lt;&gt; "", Source!DA12, "")</f>
        <v>Ивановская область</v>
      </c>
      <c r="G22" s="81"/>
      <c r="H22" s="81"/>
      <c r="I22" s="81"/>
      <c r="J22" s="81"/>
      <c r="K22" s="81"/>
      <c r="L22" s="81"/>
    </row>
    <row r="23" spans="1:12" ht="12.75" customHeight="1" x14ac:dyDescent="0.2">
      <c r="A23" s="20"/>
      <c r="B23" s="20"/>
      <c r="C23" s="20"/>
      <c r="D23" s="20"/>
      <c r="E23" s="20"/>
      <c r="F23" s="21"/>
      <c r="G23" s="21"/>
      <c r="H23" s="21"/>
      <c r="I23" s="21"/>
      <c r="J23" s="21"/>
      <c r="K23" s="21"/>
      <c r="L23" s="21"/>
    </row>
    <row r="24" spans="1:12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15.75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 ht="14.25" customHeight="1" x14ac:dyDescent="0.2">
      <c r="A26" s="83" t="s">
        <v>236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</row>
    <row r="27" spans="1:12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15.75" customHeight="1" x14ac:dyDescent="0.25">
      <c r="A28" s="82" t="str">
        <f>IF(Source!G12&lt;&gt;"Новый объект", Source!G12, "")</f>
        <v>2. Тип- 9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</row>
    <row r="29" spans="1:12" ht="14.25" customHeight="1" x14ac:dyDescent="0.2">
      <c r="A29" s="83" t="s">
        <v>237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</row>
    <row r="30" spans="1:12" ht="14.25" customHeight="1" x14ac:dyDescent="0.2">
      <c r="A30" s="22"/>
      <c r="B30" s="22"/>
      <c r="C30" s="22"/>
      <c r="D30" s="22"/>
      <c r="E30" s="22"/>
      <c r="F30" s="23"/>
      <c r="G30" s="23"/>
      <c r="H30" s="23"/>
      <c r="I30" s="23"/>
      <c r="J30" s="23"/>
      <c r="K30" s="23"/>
      <c r="L30" s="23"/>
    </row>
    <row r="31" spans="1:12" ht="15.75" customHeight="1" x14ac:dyDescent="0.2">
      <c r="A31" s="86" t="s">
        <v>330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</row>
    <row r="32" spans="1:12" ht="15" customHeight="1" x14ac:dyDescent="0.25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4"/>
    </row>
    <row r="33" spans="1:12" ht="18" customHeight="1" x14ac:dyDescent="0.25">
      <c r="A33" s="87" t="str">
        <f>IF(Source!G20&lt;&gt;"Новая локальная смета", Source!G20, "")</f>
        <v>Установка дорожного бордюрного камня с разборкой.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</row>
    <row r="34" spans="1:12" ht="14.25" customHeight="1" x14ac:dyDescent="0.2">
      <c r="A34" s="83" t="s">
        <v>238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</row>
    <row r="35" spans="1:12" ht="14.25" hidden="1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hidden="1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  <row r="37" spans="1:12" ht="12.75" customHeight="1" x14ac:dyDescent="0.2">
      <c r="A37" s="15" t="s">
        <v>239</v>
      </c>
      <c r="B37" s="15"/>
      <c r="C37" s="27" t="s">
        <v>269</v>
      </c>
      <c r="D37" s="15" t="s">
        <v>240</v>
      </c>
      <c r="E37" s="15"/>
      <c r="F37" s="15"/>
      <c r="G37" s="15"/>
      <c r="H37" s="15"/>
      <c r="I37" s="15"/>
      <c r="J37" s="15"/>
      <c r="K37" s="15"/>
      <c r="L37" s="15"/>
    </row>
    <row r="38" spans="1:12" ht="12.75" customHeight="1" x14ac:dyDescent="0.2">
      <c r="A38" s="15"/>
      <c r="B38" s="15"/>
      <c r="C38" s="28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12.75" customHeight="1" x14ac:dyDescent="0.2">
      <c r="A39" s="15" t="s">
        <v>241</v>
      </c>
      <c r="B39" s="15"/>
      <c r="C39" s="88"/>
      <c r="D39" s="88"/>
      <c r="E39" s="88"/>
      <c r="F39" s="88"/>
      <c r="G39" s="88"/>
      <c r="H39" s="88"/>
      <c r="I39" s="88"/>
      <c r="J39" s="88"/>
      <c r="K39" s="88"/>
      <c r="L39" s="88"/>
    </row>
    <row r="40" spans="1:12" ht="12.75" customHeight="1" x14ac:dyDescent="0.2">
      <c r="A40" s="29"/>
      <c r="B40" s="30"/>
      <c r="C40" s="83" t="s">
        <v>242</v>
      </c>
      <c r="D40" s="83"/>
      <c r="E40" s="83"/>
      <c r="F40" s="83"/>
      <c r="G40" s="83"/>
      <c r="H40" s="83"/>
      <c r="I40" s="83"/>
      <c r="J40" s="83"/>
      <c r="K40" s="83"/>
      <c r="L40" s="83"/>
    </row>
    <row r="41" spans="1:12" ht="14.25" hidden="1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14.25" customHeight="1" x14ac:dyDescent="0.2">
      <c r="A42" s="31" t="s">
        <v>331</v>
      </c>
      <c r="B42" s="22"/>
      <c r="C42" s="22"/>
      <c r="D42" s="32"/>
      <c r="E42" s="22"/>
      <c r="F42" s="22"/>
      <c r="G42" s="22"/>
      <c r="H42" s="22"/>
      <c r="I42" s="22"/>
      <c r="J42" s="22"/>
      <c r="K42" s="22"/>
      <c r="L42" s="22"/>
    </row>
    <row r="43" spans="1:12" ht="14.2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ht="14.25" customHeight="1" x14ac:dyDescent="0.2">
      <c r="A44" s="31" t="s">
        <v>243</v>
      </c>
      <c r="B44" s="22"/>
      <c r="C44" s="84">
        <f>C47+C48+C49+C50</f>
        <v>3.49</v>
      </c>
      <c r="D44" s="85"/>
      <c r="E44" s="15" t="s">
        <v>244</v>
      </c>
      <c r="F44" s="20"/>
      <c r="G44" s="20"/>
      <c r="H44" s="20"/>
      <c r="I44" s="20"/>
      <c r="J44" s="20"/>
      <c r="K44" s="20"/>
      <c r="L44" s="22"/>
    </row>
    <row r="45" spans="1:12" ht="14.25" customHeight="1" x14ac:dyDescent="0.2">
      <c r="A45" s="31"/>
      <c r="B45" s="22"/>
      <c r="C45" s="71"/>
      <c r="D45" s="33"/>
      <c r="E45" s="15"/>
      <c r="F45" s="20"/>
      <c r="G45" s="15" t="s">
        <v>245</v>
      </c>
      <c r="H45" s="22"/>
      <c r="I45" s="15"/>
      <c r="J45" s="15"/>
      <c r="K45" s="73">
        <f>ROUND(SUM(AR58:AR205)/1000, 2)</f>
        <v>0.53</v>
      </c>
      <c r="L45" s="15" t="s">
        <v>244</v>
      </c>
    </row>
    <row r="46" spans="1:12" ht="14.25" customHeight="1" x14ac:dyDescent="0.2">
      <c r="A46" s="22"/>
      <c r="B46" s="34" t="s">
        <v>246</v>
      </c>
      <c r="C46" s="72"/>
      <c r="D46" s="22"/>
      <c r="E46" s="15"/>
      <c r="F46" s="20"/>
      <c r="G46" s="15" t="s">
        <v>247</v>
      </c>
      <c r="H46" s="22"/>
      <c r="I46" s="15"/>
      <c r="J46" s="15"/>
      <c r="K46" s="73">
        <f>ROUND(SUM(AT58:AT205)/1000, 2)</f>
        <v>0</v>
      </c>
      <c r="L46" s="15" t="s">
        <v>244</v>
      </c>
    </row>
    <row r="47" spans="1:12" ht="14.25" customHeight="1" x14ac:dyDescent="0.2">
      <c r="A47" s="22"/>
      <c r="B47" s="31" t="s">
        <v>248</v>
      </c>
      <c r="C47" s="84">
        <f>ROUND((Source!F48)/1000, 2)</f>
        <v>3.49</v>
      </c>
      <c r="D47" s="85"/>
      <c r="E47" s="15" t="s">
        <v>244</v>
      </c>
      <c r="F47" s="20"/>
      <c r="G47" s="15" t="s">
        <v>249</v>
      </c>
      <c r="H47" s="22"/>
      <c r="I47" s="15"/>
      <c r="J47" s="33"/>
      <c r="K47" s="74">
        <f>Source!F53</f>
        <v>1.7266699999999999</v>
      </c>
      <c r="L47" s="15" t="s">
        <v>199</v>
      </c>
    </row>
    <row r="48" spans="1:12" ht="14.25" customHeight="1" x14ac:dyDescent="0.2">
      <c r="A48" s="22"/>
      <c r="B48" s="31" t="s">
        <v>250</v>
      </c>
      <c r="C48" s="84">
        <f>ROUND((Source!F49)/1000, 2)</f>
        <v>0</v>
      </c>
      <c r="D48" s="85"/>
      <c r="E48" s="15" t="s">
        <v>244</v>
      </c>
      <c r="F48" s="20"/>
      <c r="G48" s="15" t="s">
        <v>251</v>
      </c>
      <c r="H48" s="22"/>
      <c r="I48" s="15"/>
      <c r="J48" s="35"/>
      <c r="K48" s="74">
        <f>Source!F54</f>
        <v>8.9374999999999993E-3</v>
      </c>
      <c r="L48" s="15" t="s">
        <v>199</v>
      </c>
    </row>
    <row r="49" spans="1:12" ht="14.25" customHeight="1" x14ac:dyDescent="0.2">
      <c r="A49" s="22"/>
      <c r="B49" s="31" t="s">
        <v>252</v>
      </c>
      <c r="C49" s="84">
        <f>ROUND((Source!F40)/1000, 2)</f>
        <v>0</v>
      </c>
      <c r="D49" s="85"/>
      <c r="E49" s="15" t="s">
        <v>244</v>
      </c>
      <c r="F49" s="20"/>
      <c r="G49" s="15"/>
      <c r="H49" s="15"/>
      <c r="I49" s="15"/>
      <c r="J49" s="15"/>
      <c r="K49" s="20"/>
      <c r="L49" s="15"/>
    </row>
    <row r="50" spans="1:12" ht="14.25" customHeight="1" x14ac:dyDescent="0.2">
      <c r="A50" s="22"/>
      <c r="B50" s="31" t="s">
        <v>253</v>
      </c>
      <c r="C50" s="84">
        <f>ROUND((Source!F50)/1000, 2)</f>
        <v>0</v>
      </c>
      <c r="D50" s="85"/>
      <c r="E50" s="15" t="s">
        <v>244</v>
      </c>
      <c r="F50" s="20"/>
      <c r="G50" s="15"/>
      <c r="H50" s="15"/>
      <c r="I50" s="15"/>
      <c r="J50" s="15"/>
      <c r="K50" s="20"/>
      <c r="L50" s="15"/>
    </row>
    <row r="51" spans="1:12" ht="14.2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2" ht="12.75" customHeight="1" x14ac:dyDescent="0.2">
      <c r="A52" s="91" t="s">
        <v>254</v>
      </c>
      <c r="B52" s="91" t="s">
        <v>255</v>
      </c>
      <c r="C52" s="91" t="s">
        <v>256</v>
      </c>
      <c r="D52" s="91" t="s">
        <v>257</v>
      </c>
      <c r="E52" s="94" t="s">
        <v>258</v>
      </c>
      <c r="F52" s="95"/>
      <c r="G52" s="96"/>
      <c r="H52" s="94" t="s">
        <v>259</v>
      </c>
      <c r="I52" s="95"/>
      <c r="J52" s="95"/>
      <c r="K52" s="95"/>
      <c r="L52" s="96"/>
    </row>
    <row r="53" spans="1:12" ht="12.75" customHeight="1" x14ac:dyDescent="0.2">
      <c r="A53" s="92"/>
      <c r="B53" s="92"/>
      <c r="C53" s="92"/>
      <c r="D53" s="92"/>
      <c r="E53" s="97"/>
      <c r="F53" s="98"/>
      <c r="G53" s="99"/>
      <c r="H53" s="97"/>
      <c r="I53" s="98"/>
      <c r="J53" s="98"/>
      <c r="K53" s="98"/>
      <c r="L53" s="99"/>
    </row>
    <row r="54" spans="1:12" ht="12.75" customHeight="1" x14ac:dyDescent="0.2">
      <c r="A54" s="92"/>
      <c r="B54" s="92"/>
      <c r="C54" s="92"/>
      <c r="D54" s="92"/>
      <c r="E54" s="97"/>
      <c r="F54" s="98"/>
      <c r="G54" s="99"/>
      <c r="H54" s="97"/>
      <c r="I54" s="98"/>
      <c r="J54" s="98"/>
      <c r="K54" s="98"/>
      <c r="L54" s="99"/>
    </row>
    <row r="55" spans="1:12" ht="12.75" customHeight="1" x14ac:dyDescent="0.2">
      <c r="A55" s="92"/>
      <c r="B55" s="92"/>
      <c r="C55" s="92"/>
      <c r="D55" s="92"/>
      <c r="E55" s="100"/>
      <c r="F55" s="101"/>
      <c r="G55" s="102"/>
      <c r="H55" s="100"/>
      <c r="I55" s="101"/>
      <c r="J55" s="101"/>
      <c r="K55" s="101"/>
      <c r="L55" s="102"/>
    </row>
    <row r="56" spans="1:12" ht="51" customHeight="1" x14ac:dyDescent="0.2">
      <c r="A56" s="93"/>
      <c r="B56" s="93"/>
      <c r="C56" s="93"/>
      <c r="D56" s="93"/>
      <c r="E56" s="37" t="s">
        <v>260</v>
      </c>
      <c r="F56" s="37" t="s">
        <v>261</v>
      </c>
      <c r="G56" s="38" t="s">
        <v>262</v>
      </c>
      <c r="H56" s="37" t="s">
        <v>263</v>
      </c>
      <c r="I56" s="37" t="s">
        <v>264</v>
      </c>
      <c r="J56" s="37" t="s">
        <v>265</v>
      </c>
      <c r="K56" s="37" t="s">
        <v>261</v>
      </c>
      <c r="L56" s="37" t="s">
        <v>266</v>
      </c>
    </row>
    <row r="57" spans="1:12" ht="14.25" customHeight="1" x14ac:dyDescent="0.2">
      <c r="A57" s="39">
        <v>1</v>
      </c>
      <c r="B57" s="39">
        <v>2</v>
      </c>
      <c r="C57" s="39">
        <v>3</v>
      </c>
      <c r="D57" s="39">
        <v>4</v>
      </c>
      <c r="E57" s="39">
        <v>5</v>
      </c>
      <c r="F57" s="39">
        <v>6</v>
      </c>
      <c r="G57" s="39">
        <v>7</v>
      </c>
      <c r="H57" s="39">
        <v>8</v>
      </c>
      <c r="I57" s="39">
        <v>9</v>
      </c>
      <c r="J57" s="39">
        <v>10</v>
      </c>
      <c r="K57" s="41">
        <v>11</v>
      </c>
      <c r="L57" s="41">
        <v>12</v>
      </c>
    </row>
    <row r="58" spans="1:12" ht="79.5" x14ac:dyDescent="0.2">
      <c r="A58" s="43" t="s">
        <v>18</v>
      </c>
      <c r="B58" s="45" t="s">
        <v>270</v>
      </c>
      <c r="C58" s="45" t="s">
        <v>271</v>
      </c>
      <c r="D58" s="46" t="str">
        <f>Source!H24</f>
        <v>100 м</v>
      </c>
      <c r="E58" s="47">
        <f>Source!K24</f>
        <v>0.01</v>
      </c>
      <c r="F58" s="47"/>
      <c r="G58" s="47">
        <f>Source!I24</f>
        <v>0.01</v>
      </c>
      <c r="H58" s="49"/>
      <c r="I58" s="48"/>
      <c r="J58" s="49"/>
      <c r="K58" s="48"/>
      <c r="L58" s="49"/>
    </row>
    <row r="59" spans="1:12" ht="76.5" x14ac:dyDescent="0.2">
      <c r="B59" s="50" t="str">
        <f>Source!EO24</f>
        <v>Поправка: 421/пр_2020_прил.10_т.5_п.9.3_гр.3</v>
      </c>
      <c r="C59" s="50" t="str">
        <f>Source!CN24</f>
        <v>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60" spans="1:12" x14ac:dyDescent="0.2">
      <c r="C60" s="51" t="str">
        <f>"Объем: "&amp;Source!I24&amp;"=1/"&amp;"100"</f>
        <v>Объем: 0,01=1/100</v>
      </c>
    </row>
    <row r="61" spans="1:12" ht="15" x14ac:dyDescent="0.2">
      <c r="A61" s="44"/>
      <c r="B61" s="47">
        <v>1</v>
      </c>
      <c r="C61" s="44" t="s">
        <v>272</v>
      </c>
      <c r="D61" s="46" t="s">
        <v>199</v>
      </c>
      <c r="E61" s="52"/>
      <c r="F61" s="47"/>
      <c r="G61" s="47">
        <f>Source!U24</f>
        <v>0.84370000000000001</v>
      </c>
      <c r="H61" s="47"/>
      <c r="I61" s="47"/>
      <c r="J61" s="47"/>
      <c r="K61" s="47"/>
      <c r="L61" s="53">
        <f>SUM(L62:L62)-SUMIF(CE62:CE62, 1, L62:L62)</f>
        <v>252.38</v>
      </c>
    </row>
    <row r="62" spans="1:12" ht="28.5" x14ac:dyDescent="0.2">
      <c r="A62" s="45"/>
      <c r="B62" s="45" t="s">
        <v>197</v>
      </c>
      <c r="C62" s="54" t="s">
        <v>198</v>
      </c>
      <c r="D62" s="55" t="s">
        <v>199</v>
      </c>
      <c r="E62" s="56">
        <v>76.7</v>
      </c>
      <c r="F62" s="56">
        <f>ROUND(1.1,7)</f>
        <v>1.1000000000000001</v>
      </c>
      <c r="G62" s="56">
        <f>SmtRes!CX1</f>
        <v>0.84370000000000001</v>
      </c>
      <c r="H62" s="57"/>
      <c r="I62" s="58"/>
      <c r="J62" s="57">
        <f>SmtRes!CZ1</f>
        <v>299.13</v>
      </c>
      <c r="K62" s="58"/>
      <c r="L62" s="57">
        <f>SmtRes!DI1</f>
        <v>252.38</v>
      </c>
    </row>
    <row r="63" spans="1:12" ht="15" x14ac:dyDescent="0.2">
      <c r="A63" s="45"/>
      <c r="B63" s="45"/>
      <c r="C63" s="60" t="s">
        <v>273</v>
      </c>
      <c r="D63" s="46"/>
      <c r="E63" s="47"/>
      <c r="F63" s="47"/>
      <c r="G63" s="47"/>
      <c r="H63" s="49"/>
      <c r="I63" s="48"/>
      <c r="J63" s="49"/>
      <c r="K63" s="48"/>
      <c r="L63" s="49">
        <f>L61</f>
        <v>252.38</v>
      </c>
    </row>
    <row r="64" spans="1:12" ht="14.25" x14ac:dyDescent="0.2">
      <c r="A64" s="45"/>
      <c r="B64" s="45"/>
      <c r="C64" s="45" t="s">
        <v>274</v>
      </c>
      <c r="D64" s="46"/>
      <c r="E64" s="47"/>
      <c r="F64" s="47"/>
      <c r="G64" s="47"/>
      <c r="H64" s="49"/>
      <c r="I64" s="48"/>
      <c r="J64" s="49"/>
      <c r="K64" s="48"/>
      <c r="L64" s="49">
        <f>SUM(AR58:AR67)+SUM(AS58:AS67)+SUM(AT58:AT67)+SUM(AU58:AU67)+SUM(AV58:AV67)</f>
        <v>252.38</v>
      </c>
    </row>
    <row r="65" spans="1:83" ht="14.25" x14ac:dyDescent="0.2">
      <c r="A65" s="45"/>
      <c r="B65" s="45" t="s">
        <v>30</v>
      </c>
      <c r="C65" s="45" t="s">
        <v>275</v>
      </c>
      <c r="D65" s="46" t="s">
        <v>276</v>
      </c>
      <c r="E65" s="47">
        <f>Source!BZ24</f>
        <v>147</v>
      </c>
      <c r="F65" s="47"/>
      <c r="G65" s="47">
        <f>Source!AT24</f>
        <v>147</v>
      </c>
      <c r="H65" s="49"/>
      <c r="I65" s="48"/>
      <c r="J65" s="49"/>
      <c r="K65" s="48"/>
      <c r="L65" s="49">
        <f>SUM(AZ58:AZ67)</f>
        <v>371</v>
      </c>
    </row>
    <row r="66" spans="1:83" ht="14.25" x14ac:dyDescent="0.2">
      <c r="A66" s="54"/>
      <c r="B66" s="54" t="s">
        <v>31</v>
      </c>
      <c r="C66" s="54" t="s">
        <v>277</v>
      </c>
      <c r="D66" s="55" t="s">
        <v>276</v>
      </c>
      <c r="E66" s="56">
        <f>Source!CA24</f>
        <v>134</v>
      </c>
      <c r="F66" s="56"/>
      <c r="G66" s="56">
        <f>Source!AU24</f>
        <v>134</v>
      </c>
      <c r="H66" s="57"/>
      <c r="I66" s="58"/>
      <c r="J66" s="57"/>
      <c r="K66" s="58"/>
      <c r="L66" s="57">
        <f>SUM(BA58:BA67)</f>
        <v>338.19</v>
      </c>
    </row>
    <row r="67" spans="1:83" ht="15" x14ac:dyDescent="0.2">
      <c r="C67" s="89" t="s">
        <v>278</v>
      </c>
      <c r="D67" s="89"/>
      <c r="E67" s="89"/>
      <c r="F67" s="89"/>
      <c r="G67" s="89"/>
      <c r="H67" s="89"/>
      <c r="I67" s="90">
        <f>IF(E58&lt;&gt;0,K67/E58, 0)</f>
        <v>96156.999999999985</v>
      </c>
      <c r="J67" s="90"/>
      <c r="K67" s="90">
        <f>L61+L65+L66</f>
        <v>961.56999999999994</v>
      </c>
      <c r="L67" s="90"/>
      <c r="AD67">
        <f>ROUND((Source!AT24/100)*((ROUND(SUMIF(SmtRes!AQ1:'SmtRes'!AQ1,"=1",SmtRes!AD1:'SmtRes'!AD1)*Source!I24, 2)+ROUND(SUMIF(SmtRes!AQ1:'SmtRes'!AQ1,"=1",SmtRes!AC1:'SmtRes'!AC1)*Source!I24, 2))), 2)</f>
        <v>4.4000000000000004</v>
      </c>
      <c r="AE67">
        <f>ROUND((Source!AU24/100)*((ROUND(SUMIF(SmtRes!AQ1:'SmtRes'!AQ1,"=1",SmtRes!AD1:'SmtRes'!AD1)*Source!I24, 2)+ROUND(SUMIF(SmtRes!AQ1:'SmtRes'!AQ1,"=1",SmtRes!AC1:'SmtRes'!AC1)*Source!I24, 2))), 2)</f>
        <v>4.01</v>
      </c>
      <c r="AN67" s="59">
        <f>L61+L65+L66</f>
        <v>961.56999999999994</v>
      </c>
      <c r="AO67">
        <f>0</f>
        <v>0</v>
      </c>
      <c r="AQ67" t="s">
        <v>279</v>
      </c>
      <c r="AR67" s="59">
        <f>L61</f>
        <v>252.38</v>
      </c>
      <c r="AT67">
        <f>0</f>
        <v>0</v>
      </c>
      <c r="AV67" t="s">
        <v>279</v>
      </c>
      <c r="AW67">
        <f>0</f>
        <v>0</v>
      </c>
      <c r="AZ67">
        <f>Source!X24</f>
        <v>371</v>
      </c>
      <c r="BA67">
        <f>Source!Y24</f>
        <v>338.19</v>
      </c>
      <c r="CD67">
        <v>1</v>
      </c>
    </row>
    <row r="68" spans="1:83" ht="92.25" x14ac:dyDescent="0.2">
      <c r="A68" s="43" t="s">
        <v>32</v>
      </c>
      <c r="B68" s="45" t="s">
        <v>280</v>
      </c>
      <c r="C68" s="45" t="s">
        <v>281</v>
      </c>
      <c r="D68" s="46" t="str">
        <f>Source!H25</f>
        <v>100 м</v>
      </c>
      <c r="E68" s="47">
        <f>Source!K25</f>
        <v>0.01</v>
      </c>
      <c r="F68" s="47"/>
      <c r="G68" s="47">
        <f>Source!I25</f>
        <v>0.01</v>
      </c>
      <c r="H68" s="49"/>
      <c r="I68" s="48"/>
      <c r="J68" s="49"/>
      <c r="K68" s="48"/>
      <c r="L68" s="49"/>
    </row>
    <row r="69" spans="1:83" ht="242.25" x14ac:dyDescent="0.2">
      <c r="B69" s="50" t="str">
        <f>Source!EO25</f>
        <v>Поправка: 421/пр_2020_п.58_пп.б_x000D_
Поправка: 421/пр_2020_прил.10_т.5_п.9.3_гр.3</v>
      </c>
      <c r="C69" s="50" t="str">
        <f>Source!CN25</f>
        <v>Поправка: 421/пр_2020_п.58_пп.б_x000D_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элементов_x000D_
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</v>
      </c>
    </row>
    <row r="70" spans="1:83" x14ac:dyDescent="0.2">
      <c r="C70" s="51" t="str">
        <f>"Объем: "&amp;Source!I25&amp;"=1/"&amp;"100"</f>
        <v>Объем: 0,01=1/100</v>
      </c>
    </row>
    <row r="71" spans="1:83" ht="15" x14ac:dyDescent="0.2">
      <c r="A71" s="44"/>
      <c r="B71" s="47">
        <v>1</v>
      </c>
      <c r="C71" s="44" t="s">
        <v>272</v>
      </c>
      <c r="D71" s="46" t="s">
        <v>199</v>
      </c>
      <c r="E71" s="52"/>
      <c r="F71" s="47"/>
      <c r="G71" s="47">
        <f>Source!U25</f>
        <v>0.88297000000000003</v>
      </c>
      <c r="H71" s="47"/>
      <c r="I71" s="47"/>
      <c r="J71" s="47"/>
      <c r="K71" s="47"/>
      <c r="L71" s="53">
        <f>SUM(L72:L72)-SUMIF(CE72:CE72, 1, L72:L72)</f>
        <v>278.27</v>
      </c>
    </row>
    <row r="72" spans="1:83" ht="28.5" x14ac:dyDescent="0.2">
      <c r="A72" s="45"/>
      <c r="B72" s="45" t="s">
        <v>200</v>
      </c>
      <c r="C72" s="45" t="s">
        <v>201</v>
      </c>
      <c r="D72" s="46" t="s">
        <v>199</v>
      </c>
      <c r="E72" s="47">
        <v>69.8</v>
      </c>
      <c r="F72" s="47">
        <f>ROUND((1.15)*1.1,7)</f>
        <v>1.2649999999999999</v>
      </c>
      <c r="G72" s="47">
        <f>SmtRes!CX2</f>
        <v>0.88297000000000003</v>
      </c>
      <c r="H72" s="49"/>
      <c r="I72" s="48"/>
      <c r="J72" s="49">
        <f>SmtRes!CZ2</f>
        <v>315.14999999999998</v>
      </c>
      <c r="K72" s="48"/>
      <c r="L72" s="49">
        <f>SmtRes!DI2</f>
        <v>278.27</v>
      </c>
    </row>
    <row r="73" spans="1:83" ht="15" x14ac:dyDescent="0.2">
      <c r="A73" s="44"/>
      <c r="B73" s="47">
        <v>2</v>
      </c>
      <c r="C73" s="44" t="s">
        <v>282</v>
      </c>
      <c r="D73" s="46"/>
      <c r="E73" s="52"/>
      <c r="F73" s="47"/>
      <c r="G73" s="47"/>
      <c r="H73" s="47"/>
      <c r="I73" s="47"/>
      <c r="J73" s="47"/>
      <c r="K73" s="47"/>
      <c r="L73" s="53">
        <f>SUM(L74:L78)-SUMIF(CE74:CE78, 1, L74:L78)</f>
        <v>14.2</v>
      </c>
    </row>
    <row r="74" spans="1:83" ht="15" x14ac:dyDescent="0.2">
      <c r="A74" s="44"/>
      <c r="B74" s="47"/>
      <c r="C74" s="44" t="s">
        <v>285</v>
      </c>
      <c r="D74" s="46" t="s">
        <v>199</v>
      </c>
      <c r="E74" s="52"/>
      <c r="F74" s="47"/>
      <c r="G74" s="47">
        <f>Source!V25</f>
        <v>8.937500000000001E-3</v>
      </c>
      <c r="H74" s="47"/>
      <c r="I74" s="47"/>
      <c r="J74" s="47"/>
      <c r="K74" s="47"/>
      <c r="L74" s="53">
        <f>SUMIF(CE75:CE78, 1, L75:L78)</f>
        <v>4.2300000000000004</v>
      </c>
      <c r="CE74">
        <v>1</v>
      </c>
    </row>
    <row r="75" spans="1:83" ht="28.5" x14ac:dyDescent="0.2">
      <c r="A75" s="45"/>
      <c r="B75" s="45" t="s">
        <v>204</v>
      </c>
      <c r="C75" s="45" t="s">
        <v>206</v>
      </c>
      <c r="D75" s="46" t="s">
        <v>207</v>
      </c>
      <c r="E75" s="47">
        <v>0.61</v>
      </c>
      <c r="F75" s="47">
        <f>ROUND((1.25)*1.1,7)</f>
        <v>1.375</v>
      </c>
      <c r="G75" s="47">
        <f>SmtRes!CX4</f>
        <v>8.3875000000000009E-3</v>
      </c>
      <c r="H75" s="49"/>
      <c r="I75" s="48"/>
      <c r="J75" s="49">
        <f>SmtRes!CZ4</f>
        <v>1649.53</v>
      </c>
      <c r="K75" s="48"/>
      <c r="L75" s="49">
        <f>SmtRes!DG4</f>
        <v>13.84</v>
      </c>
    </row>
    <row r="76" spans="1:83" ht="28.5" x14ac:dyDescent="0.2">
      <c r="A76" s="45"/>
      <c r="B76" s="45" t="s">
        <v>208</v>
      </c>
      <c r="C76" s="45" t="s">
        <v>283</v>
      </c>
      <c r="D76" s="46" t="s">
        <v>199</v>
      </c>
      <c r="E76" s="47">
        <f>SmtRes!DO4*SmtRes!AT4</f>
        <v>0.61</v>
      </c>
      <c r="F76" s="47">
        <f>ROUND((1.25)*1.1,7)</f>
        <v>1.375</v>
      </c>
      <c r="G76" s="47">
        <f>ROUND(E76*F76*G68, 7)</f>
        <v>8.3875000000000009E-3</v>
      </c>
      <c r="H76" s="49"/>
      <c r="I76" s="48"/>
      <c r="J76" s="49">
        <f>ROUND(SmtRes!AG4/SmtRes!DO4, 2)</f>
        <v>480.74</v>
      </c>
      <c r="K76" s="48"/>
      <c r="L76" s="49">
        <f>SmtRes!DH4</f>
        <v>4.03</v>
      </c>
      <c r="CE76">
        <v>1</v>
      </c>
    </row>
    <row r="77" spans="1:83" ht="28.5" x14ac:dyDescent="0.2">
      <c r="A77" s="45"/>
      <c r="B77" s="45" t="s">
        <v>209</v>
      </c>
      <c r="C77" s="45" t="s">
        <v>211</v>
      </c>
      <c r="D77" s="46" t="s">
        <v>207</v>
      </c>
      <c r="E77" s="47">
        <v>0.04</v>
      </c>
      <c r="F77" s="47">
        <f>ROUND((1.25)*1.1,7)</f>
        <v>1.375</v>
      </c>
      <c r="G77" s="47">
        <f>SmtRes!CX5</f>
        <v>5.5000000000000003E-4</v>
      </c>
      <c r="H77" s="49"/>
      <c r="I77" s="48"/>
      <c r="J77" s="49">
        <f>SmtRes!CZ5</f>
        <v>653.27</v>
      </c>
      <c r="K77" s="48"/>
      <c r="L77" s="49">
        <f>SmtRes!DG5</f>
        <v>0.36</v>
      </c>
    </row>
    <row r="78" spans="1:83" ht="28.5" x14ac:dyDescent="0.2">
      <c r="A78" s="45"/>
      <c r="B78" s="45" t="s">
        <v>212</v>
      </c>
      <c r="C78" s="45" t="s">
        <v>284</v>
      </c>
      <c r="D78" s="46" t="s">
        <v>199</v>
      </c>
      <c r="E78" s="47">
        <f>SmtRes!DO5*SmtRes!AT5</f>
        <v>0.04</v>
      </c>
      <c r="F78" s="47">
        <f>ROUND((1.25)*1.1,7)</f>
        <v>1.375</v>
      </c>
      <c r="G78" s="47">
        <f>ROUND(E78*F78*G68, 7)</f>
        <v>5.5000000000000003E-4</v>
      </c>
      <c r="H78" s="49"/>
      <c r="I78" s="48"/>
      <c r="J78" s="49">
        <f>ROUND(SmtRes!AG5/SmtRes!DO5, 2)</f>
        <v>357.89</v>
      </c>
      <c r="K78" s="48"/>
      <c r="L78" s="49">
        <f>SmtRes!DH5</f>
        <v>0.2</v>
      </c>
      <c r="CE78">
        <v>1</v>
      </c>
    </row>
    <row r="79" spans="1:83" ht="15" x14ac:dyDescent="0.2">
      <c r="A79" s="44"/>
      <c r="B79" s="47">
        <v>4</v>
      </c>
      <c r="C79" s="44" t="s">
        <v>286</v>
      </c>
      <c r="D79" s="46"/>
      <c r="E79" s="52"/>
      <c r="F79" s="47"/>
      <c r="G79" s="47"/>
      <c r="H79" s="47"/>
      <c r="I79" s="47"/>
      <c r="J79" s="47"/>
      <c r="K79" s="47"/>
      <c r="L79" s="53">
        <f>SUM(L80:L83)-SUMIF(CE80:CE83, 1, L80:L83)</f>
        <v>308.19</v>
      </c>
    </row>
    <row r="80" spans="1:83" ht="14.25" x14ac:dyDescent="0.2">
      <c r="A80" s="45"/>
      <c r="B80" s="45" t="s">
        <v>213</v>
      </c>
      <c r="C80" s="45" t="s">
        <v>215</v>
      </c>
      <c r="D80" s="46" t="s">
        <v>216</v>
      </c>
      <c r="E80" s="47">
        <v>1E-3</v>
      </c>
      <c r="F80" s="47"/>
      <c r="G80" s="47">
        <f>SmtRes!CX6</f>
        <v>1.0000000000000001E-5</v>
      </c>
      <c r="H80" s="49">
        <f>SmtRes!CZ6</f>
        <v>70296.2</v>
      </c>
      <c r="I80" s="48">
        <f>SmtRes!AI6</f>
        <v>1.18</v>
      </c>
      <c r="J80" s="49">
        <f>ROUND(H80*I80, 2)</f>
        <v>82949.52</v>
      </c>
      <c r="K80" s="48"/>
      <c r="L80" s="49">
        <f>SmtRes!DF6</f>
        <v>0.83</v>
      </c>
    </row>
    <row r="81" spans="1:82" ht="28.5" x14ac:dyDescent="0.2">
      <c r="A81" s="45"/>
      <c r="B81" s="45" t="s">
        <v>217</v>
      </c>
      <c r="C81" s="45" t="s">
        <v>219</v>
      </c>
      <c r="D81" s="46" t="s">
        <v>43</v>
      </c>
      <c r="E81" s="47">
        <v>5.9</v>
      </c>
      <c r="F81" s="47"/>
      <c r="G81" s="47">
        <f>SmtRes!CX7</f>
        <v>5.8999999999999997E-2</v>
      </c>
      <c r="H81" s="49">
        <f>SmtRes!CZ7</f>
        <v>4742.74</v>
      </c>
      <c r="I81" s="48"/>
      <c r="J81" s="49"/>
      <c r="K81" s="48"/>
      <c r="L81" s="49">
        <f>SmtRes!DF7</f>
        <v>279.82</v>
      </c>
    </row>
    <row r="82" spans="1:82" ht="28.5" x14ac:dyDescent="0.2">
      <c r="A82" s="45"/>
      <c r="B82" s="45" t="s">
        <v>220</v>
      </c>
      <c r="C82" s="45" t="s">
        <v>222</v>
      </c>
      <c r="D82" s="46" t="s">
        <v>43</v>
      </c>
      <c r="E82" s="47">
        <v>0.06</v>
      </c>
      <c r="F82" s="47"/>
      <c r="G82" s="47">
        <f>SmtRes!CX8</f>
        <v>5.9999999999999995E-4</v>
      </c>
      <c r="H82" s="49"/>
      <c r="I82" s="48"/>
      <c r="J82" s="49">
        <f>SmtRes!CZ8</f>
        <v>5633.77</v>
      </c>
      <c r="K82" s="48"/>
      <c r="L82" s="49">
        <f>SmtRes!DF8</f>
        <v>3.38</v>
      </c>
    </row>
    <row r="83" spans="1:82" ht="57" x14ac:dyDescent="0.2">
      <c r="A83" s="45"/>
      <c r="B83" s="45" t="s">
        <v>223</v>
      </c>
      <c r="C83" s="45" t="s">
        <v>225</v>
      </c>
      <c r="D83" s="46" t="s">
        <v>43</v>
      </c>
      <c r="E83" s="47">
        <v>0.17</v>
      </c>
      <c r="F83" s="47"/>
      <c r="G83" s="47">
        <f>SmtRes!CX10</f>
        <v>1.6999999999999999E-3</v>
      </c>
      <c r="H83" s="49"/>
      <c r="I83" s="48"/>
      <c r="J83" s="49">
        <f>SmtRes!CZ10</f>
        <v>14211.48</v>
      </c>
      <c r="K83" s="48"/>
      <c r="L83" s="49">
        <f>SmtRes!DF10</f>
        <v>24.16</v>
      </c>
    </row>
    <row r="84" spans="1:82" ht="14.25" x14ac:dyDescent="0.2">
      <c r="A84" s="45"/>
      <c r="B84" s="45" t="str">
        <f>EtalonRes!I9</f>
        <v>05.2.03.03</v>
      </c>
      <c r="C84" s="54" t="str">
        <f>EtalonRes!K9</f>
        <v>Камни бортовые бетонные</v>
      </c>
      <c r="D84" s="55" t="str">
        <f>EtalonRes!O9</f>
        <v>м3</v>
      </c>
      <c r="E84" s="56">
        <f>EtalonRes!X9</f>
        <v>0</v>
      </c>
      <c r="F84" s="56"/>
      <c r="G84" s="56">
        <f>ROUND(EtalonRes!AG9*Source!I25, 7)</f>
        <v>0</v>
      </c>
      <c r="H84" s="57"/>
      <c r="I84" s="58"/>
      <c r="J84" s="57"/>
      <c r="K84" s="58"/>
      <c r="L84" s="57"/>
    </row>
    <row r="85" spans="1:82" ht="15" x14ac:dyDescent="0.2">
      <c r="A85" s="45"/>
      <c r="B85" s="45"/>
      <c r="C85" s="60" t="s">
        <v>273</v>
      </c>
      <c r="D85" s="46"/>
      <c r="E85" s="47"/>
      <c r="F85" s="47"/>
      <c r="G85" s="47"/>
      <c r="H85" s="49"/>
      <c r="I85" s="48"/>
      <c r="J85" s="49"/>
      <c r="K85" s="48"/>
      <c r="L85" s="49">
        <f>L71+L73+L74+L79</f>
        <v>604.89</v>
      </c>
    </row>
    <row r="86" spans="1:82" ht="14.25" x14ac:dyDescent="0.2">
      <c r="A86" s="45"/>
      <c r="B86" s="45"/>
      <c r="C86" s="45" t="s">
        <v>274</v>
      </c>
      <c r="D86" s="46"/>
      <c r="E86" s="47"/>
      <c r="F86" s="47"/>
      <c r="G86" s="47"/>
      <c r="H86" s="49"/>
      <c r="I86" s="48"/>
      <c r="J86" s="49"/>
      <c r="K86" s="48"/>
      <c r="L86" s="49">
        <f>SUM(AR68:AR89)+SUM(AS68:AS89)+SUM(AT68:AT89)+SUM(AU68:AU89)+SUM(AV68:AV89)</f>
        <v>282.5</v>
      </c>
    </row>
    <row r="87" spans="1:82" ht="14.25" x14ac:dyDescent="0.2">
      <c r="A87" s="45"/>
      <c r="B87" s="45" t="s">
        <v>30</v>
      </c>
      <c r="C87" s="45" t="s">
        <v>275</v>
      </c>
      <c r="D87" s="46" t="s">
        <v>276</v>
      </c>
      <c r="E87" s="47">
        <f>Source!BZ25</f>
        <v>147</v>
      </c>
      <c r="F87" s="47"/>
      <c r="G87" s="47">
        <f>Source!AT25</f>
        <v>147</v>
      </c>
      <c r="H87" s="49"/>
      <c r="I87" s="48"/>
      <c r="J87" s="49"/>
      <c r="K87" s="48"/>
      <c r="L87" s="49">
        <f>SUM(AZ68:AZ89)</f>
        <v>415.28</v>
      </c>
    </row>
    <row r="88" spans="1:82" ht="28.5" x14ac:dyDescent="0.2">
      <c r="A88" s="54"/>
      <c r="B88" s="54" t="s">
        <v>287</v>
      </c>
      <c r="C88" s="54" t="s">
        <v>277</v>
      </c>
      <c r="D88" s="55" t="s">
        <v>276</v>
      </c>
      <c r="E88" s="56">
        <f>Source!CA25</f>
        <v>134</v>
      </c>
      <c r="F88" s="56">
        <f>ROUND(0.85,7)</f>
        <v>0.85</v>
      </c>
      <c r="G88" s="56">
        <f>Source!AU25</f>
        <v>113.9</v>
      </c>
      <c r="H88" s="57"/>
      <c r="I88" s="58"/>
      <c r="J88" s="57"/>
      <c r="K88" s="58"/>
      <c r="L88" s="57">
        <f>SUM(BA68:BA89)</f>
        <v>321.77</v>
      </c>
    </row>
    <row r="89" spans="1:82" ht="15" x14ac:dyDescent="0.2">
      <c r="C89" s="89" t="s">
        <v>278</v>
      </c>
      <c r="D89" s="89"/>
      <c r="E89" s="89"/>
      <c r="F89" s="89"/>
      <c r="G89" s="89"/>
      <c r="H89" s="89"/>
      <c r="I89" s="90">
        <f>IF(E68&lt;&gt;0,K89/E68, 0)</f>
        <v>134194</v>
      </c>
      <c r="J89" s="90"/>
      <c r="K89" s="90">
        <f>L71+L73+L79+L87+L88+L74</f>
        <v>1341.94</v>
      </c>
      <c r="L89" s="90"/>
      <c r="AD89">
        <f>ROUND((Source!AT25/100)*((ROUND(SUMIF(SmtRes!AQ2:'SmtRes'!AQ10,"=1",SmtRes!AD2:'SmtRes'!AD10)*Source!I25, 2)+ROUND(SUMIF(SmtRes!AQ2:'SmtRes'!AQ10,"=1",SmtRes!AC2:'SmtRes'!AC10)*Source!I25, 2))), 2)</f>
        <v>16.96</v>
      </c>
      <c r="AE89">
        <f>ROUND((Source!AU25/100)*((ROUND(SUMIF(SmtRes!AQ2:'SmtRes'!AQ10,"=1",SmtRes!AD2:'SmtRes'!AD10)*Source!I25, 2)+ROUND(SUMIF(SmtRes!AQ2:'SmtRes'!AQ10,"=1",SmtRes!AC2:'SmtRes'!AC10)*Source!I25, 2))), 2)</f>
        <v>13.14</v>
      </c>
      <c r="AN89" s="59">
        <f>L71+L73+L79+L87+L88+L74</f>
        <v>1341.94</v>
      </c>
      <c r="AO89" s="59">
        <f>L73</f>
        <v>14.2</v>
      </c>
      <c r="AQ89" t="s">
        <v>279</v>
      </c>
      <c r="AR89" s="59">
        <f>L71</f>
        <v>278.27</v>
      </c>
      <c r="AT89" s="59">
        <f>L74</f>
        <v>4.2300000000000004</v>
      </c>
      <c r="AV89" t="s">
        <v>279</v>
      </c>
      <c r="AW89" s="59">
        <f>L79</f>
        <v>308.19</v>
      </c>
      <c r="AZ89">
        <f>Source!X25</f>
        <v>415.28</v>
      </c>
      <c r="BA89">
        <f>Source!Y25</f>
        <v>321.77</v>
      </c>
      <c r="CD89">
        <v>1</v>
      </c>
    </row>
    <row r="90" spans="1:82" ht="42.75" x14ac:dyDescent="0.2">
      <c r="A90" s="62" t="s">
        <v>44</v>
      </c>
      <c r="B90" s="54" t="str">
        <f>Source!F27</f>
        <v>05.2.03.04-0004</v>
      </c>
      <c r="C90" s="54" t="str">
        <f>Source!G27</f>
        <v>Камни бортовые вибропрессованные дорожные, размеры 1000х300х150 мм, цветные на сером цементе</v>
      </c>
      <c r="D90" s="55" t="str">
        <f>Source!H27</f>
        <v>ШТ</v>
      </c>
      <c r="E90" s="56">
        <f>Source!K27</f>
        <v>1</v>
      </c>
      <c r="F90" s="56"/>
      <c r="G90" s="56">
        <f>Source!I27</f>
        <v>1</v>
      </c>
      <c r="H90" s="57">
        <f>Source!AL27</f>
        <v>499.93</v>
      </c>
      <c r="I90" s="58">
        <f>IF(Source!BC27&lt;&gt; 0, Source!BC27, 1)</f>
        <v>2.12</v>
      </c>
      <c r="J90" s="57">
        <f>ROUND(H90*I90, 2)</f>
        <v>1059.8499999999999</v>
      </c>
      <c r="K90" s="58"/>
      <c r="L90" s="57">
        <f>Source!P27</f>
        <v>1059.8499999999999</v>
      </c>
    </row>
    <row r="91" spans="1:82" ht="15" x14ac:dyDescent="0.2">
      <c r="C91" s="89" t="s">
        <v>278</v>
      </c>
      <c r="D91" s="89"/>
      <c r="E91" s="89"/>
      <c r="F91" s="89"/>
      <c r="G91" s="89"/>
      <c r="H91" s="89"/>
      <c r="I91" s="90">
        <f>IF(E90&lt;&gt;0,K91/E90, 0)</f>
        <v>1059.8499999999999</v>
      </c>
      <c r="J91" s="90"/>
      <c r="K91" s="90">
        <f>L90</f>
        <v>1059.8499999999999</v>
      </c>
      <c r="L91" s="90"/>
      <c r="AD91">
        <f>ROUND((Source!AT27/100)*((ROUND(ROUND(Source!AO27,2)*Source!I27, 2)+ROUND(ROUND(Source!AN27,2)*Source!I27, 2))), 2)</f>
        <v>0</v>
      </c>
      <c r="AE91">
        <f>ROUND((Source!AU27/100)*((ROUND(ROUND(Source!AO27,2)*Source!I27, 2)+ROUND(ROUND(Source!AN27,2)*Source!I27, 2))), 2)</f>
        <v>0</v>
      </c>
      <c r="AN91" s="59">
        <f>L90</f>
        <v>1059.8499999999999</v>
      </c>
      <c r="AO91">
        <f>0</f>
        <v>0</v>
      </c>
      <c r="AQ91" t="s">
        <v>279</v>
      </c>
      <c r="AR91">
        <f>0</f>
        <v>0</v>
      </c>
      <c r="AT91">
        <f>0</f>
        <v>0</v>
      </c>
      <c r="AV91" t="s">
        <v>279</v>
      </c>
      <c r="AW91" s="59">
        <f>L90</f>
        <v>1059.8499999999999</v>
      </c>
      <c r="AZ91">
        <f>Source!X27</f>
        <v>0</v>
      </c>
      <c r="BA91">
        <f>Source!Y27</f>
        <v>0</v>
      </c>
      <c r="CD91">
        <v>1</v>
      </c>
    </row>
    <row r="92" spans="1:82" ht="42.75" x14ac:dyDescent="0.2">
      <c r="A92" s="43" t="s">
        <v>52</v>
      </c>
      <c r="B92" s="45" t="s">
        <v>53</v>
      </c>
      <c r="C92" s="45" t="str">
        <f>Source!G28</f>
        <v>Погрузка в автотранспортное средство: мусор строительный с погрузкой вручную</v>
      </c>
      <c r="D92" s="46" t="str">
        <f>Source!H28</f>
        <v>1т груза</v>
      </c>
      <c r="E92" s="47">
        <f>Source!K28</f>
        <v>0.1</v>
      </c>
      <c r="F92" s="47"/>
      <c r="G92" s="47">
        <f>Source!I28</f>
        <v>0.1</v>
      </c>
      <c r="H92" s="49"/>
      <c r="I92" s="48"/>
      <c r="J92" s="49">
        <f>Source!AK28</f>
        <v>893.55</v>
      </c>
      <c r="K92" s="48"/>
      <c r="L92" s="49">
        <f>Source!HD28</f>
        <v>89.36</v>
      </c>
    </row>
    <row r="93" spans="1:82" ht="14.25" x14ac:dyDescent="0.2">
      <c r="A93" s="45"/>
      <c r="B93" s="45"/>
      <c r="C93" s="45" t="s">
        <v>274</v>
      </c>
      <c r="D93" s="46"/>
      <c r="E93" s="47"/>
      <c r="F93" s="47"/>
      <c r="G93" s="47"/>
      <c r="H93" s="49"/>
      <c r="I93" s="48"/>
      <c r="J93" s="49"/>
      <c r="K93" s="48"/>
      <c r="L93" s="49">
        <f>SUM(AR92:AR96)+SUM(AS92:AS96)+SUM(AT92:AT96)+SUM(AU92:AU96)+SUM(AV92:AV96)</f>
        <v>0</v>
      </c>
    </row>
    <row r="94" spans="1:82" ht="14.25" x14ac:dyDescent="0.2">
      <c r="A94" s="45"/>
      <c r="B94" s="45" t="s">
        <v>58</v>
      </c>
      <c r="C94" s="45" t="s">
        <v>288</v>
      </c>
      <c r="D94" s="46" t="s">
        <v>276</v>
      </c>
      <c r="E94" s="47">
        <f>Source!BZ28</f>
        <v>90</v>
      </c>
      <c r="F94" s="47"/>
      <c r="G94" s="47">
        <f>Source!AT28</f>
        <v>0</v>
      </c>
      <c r="H94" s="49"/>
      <c r="I94" s="48"/>
      <c r="J94" s="49"/>
      <c r="K94" s="48"/>
      <c r="L94" s="49">
        <f>SUM(AZ92:AZ96)</f>
        <v>0</v>
      </c>
    </row>
    <row r="95" spans="1:82" ht="14.25" x14ac:dyDescent="0.2">
      <c r="A95" s="54"/>
      <c r="B95" s="54" t="s">
        <v>59</v>
      </c>
      <c r="C95" s="54" t="s">
        <v>289</v>
      </c>
      <c r="D95" s="55" t="s">
        <v>276</v>
      </c>
      <c r="E95" s="56">
        <f>Source!CA28</f>
        <v>42</v>
      </c>
      <c r="F95" s="56"/>
      <c r="G95" s="56">
        <f>Source!AU28</f>
        <v>0</v>
      </c>
      <c r="H95" s="57"/>
      <c r="I95" s="58"/>
      <c r="J95" s="57"/>
      <c r="K95" s="58"/>
      <c r="L95" s="57">
        <f>SUM(BA92:BA96)</f>
        <v>0</v>
      </c>
    </row>
    <row r="96" spans="1:82" ht="15" x14ac:dyDescent="0.2">
      <c r="C96" s="89" t="s">
        <v>278</v>
      </c>
      <c r="D96" s="89"/>
      <c r="E96" s="89"/>
      <c r="F96" s="89"/>
      <c r="G96" s="89"/>
      <c r="H96" s="89"/>
      <c r="I96" s="90">
        <f>IF(E92&lt;&gt;0,K96/E92, 0)</f>
        <v>893.59999999999991</v>
      </c>
      <c r="J96" s="90"/>
      <c r="K96" s="90">
        <f>L92</f>
        <v>89.36</v>
      </c>
      <c r="L96" s="90"/>
      <c r="AD96">
        <f>ROUND((Source!AT28/100)*((ROUND(0*Source!I28, 2)+ROUND(0*Source!I28, 2))), 2)</f>
        <v>0</v>
      </c>
      <c r="AE96">
        <f>ROUND((Source!AU28/100)*((ROUND(0*Source!I28, 2)+ROUND(0*Source!I28, 2))), 2)</f>
        <v>0</v>
      </c>
      <c r="AN96" s="59">
        <f>L92</f>
        <v>89.36</v>
      </c>
      <c r="AP96">
        <f>0</f>
        <v>0</v>
      </c>
      <c r="AQ96" t="s">
        <v>279</v>
      </c>
      <c r="AS96">
        <f>0</f>
        <v>0</v>
      </c>
      <c r="AU96">
        <f>0</f>
        <v>0</v>
      </c>
      <c r="AV96" t="s">
        <v>279</v>
      </c>
      <c r="AZ96">
        <f>Source!X28</f>
        <v>0</v>
      </c>
      <c r="BA96">
        <f>Source!Y28</f>
        <v>0</v>
      </c>
      <c r="BB96" s="59">
        <f>L92</f>
        <v>89.36</v>
      </c>
      <c r="CD96">
        <v>1</v>
      </c>
    </row>
    <row r="97" spans="1:82" ht="128.25" x14ac:dyDescent="0.2">
      <c r="A97" s="43" t="s">
        <v>60</v>
      </c>
      <c r="B97" s="45" t="s">
        <v>61</v>
      </c>
      <c r="C97" s="45" t="str">
        <f>Source!G29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97" s="46" t="str">
        <f>Source!H29</f>
        <v>1т груза</v>
      </c>
      <c r="E97" s="47">
        <f>Source!K29</f>
        <v>0.1</v>
      </c>
      <c r="F97" s="47"/>
      <c r="G97" s="47">
        <f>Source!I29</f>
        <v>0.1</v>
      </c>
      <c r="H97" s="49"/>
      <c r="I97" s="48"/>
      <c r="J97" s="49">
        <f>Source!AK29</f>
        <v>372.3</v>
      </c>
      <c r="K97" s="48"/>
      <c r="L97" s="49">
        <f>Source!HD29</f>
        <v>37.229999999999997</v>
      </c>
    </row>
    <row r="98" spans="1:82" ht="14.25" x14ac:dyDescent="0.2">
      <c r="A98" s="45"/>
      <c r="B98" s="45"/>
      <c r="C98" s="45" t="s">
        <v>274</v>
      </c>
      <c r="D98" s="46"/>
      <c r="E98" s="47"/>
      <c r="F98" s="47"/>
      <c r="G98" s="47"/>
      <c r="H98" s="49"/>
      <c r="I98" s="48"/>
      <c r="J98" s="49"/>
      <c r="K98" s="48"/>
      <c r="L98" s="49">
        <f>SUM(AR97:AR101)+SUM(AS97:AS101)+SUM(AT97:AT101)+SUM(AU97:AU101)+SUM(AV97:AV101)</f>
        <v>0</v>
      </c>
    </row>
    <row r="99" spans="1:82" ht="28.5" x14ac:dyDescent="0.2">
      <c r="A99" s="45"/>
      <c r="B99" s="45" t="s">
        <v>67</v>
      </c>
      <c r="C99" s="45" t="s">
        <v>290</v>
      </c>
      <c r="D99" s="46" t="s">
        <v>276</v>
      </c>
      <c r="E99" s="47">
        <f>Source!BZ29</f>
        <v>94</v>
      </c>
      <c r="F99" s="47"/>
      <c r="G99" s="47">
        <f>Source!AT29</f>
        <v>0</v>
      </c>
      <c r="H99" s="49"/>
      <c r="I99" s="48"/>
      <c r="J99" s="49"/>
      <c r="K99" s="48"/>
      <c r="L99" s="49">
        <f>SUM(AZ97:AZ101)</f>
        <v>0</v>
      </c>
    </row>
    <row r="100" spans="1:82" ht="28.5" x14ac:dyDescent="0.2">
      <c r="A100" s="54"/>
      <c r="B100" s="54" t="s">
        <v>68</v>
      </c>
      <c r="C100" s="54" t="s">
        <v>291</v>
      </c>
      <c r="D100" s="55" t="s">
        <v>276</v>
      </c>
      <c r="E100" s="56">
        <f>Source!CA29</f>
        <v>61</v>
      </c>
      <c r="F100" s="56"/>
      <c r="G100" s="56">
        <f>Source!AU29</f>
        <v>0</v>
      </c>
      <c r="H100" s="57"/>
      <c r="I100" s="58"/>
      <c r="J100" s="57"/>
      <c r="K100" s="58"/>
      <c r="L100" s="57">
        <f>SUM(BA97:BA101)</f>
        <v>0</v>
      </c>
    </row>
    <row r="101" spans="1:82" ht="15" x14ac:dyDescent="0.2">
      <c r="C101" s="89" t="s">
        <v>278</v>
      </c>
      <c r="D101" s="89"/>
      <c r="E101" s="89"/>
      <c r="F101" s="89"/>
      <c r="G101" s="89"/>
      <c r="H101" s="89"/>
      <c r="I101" s="90">
        <f>IF(E97&lt;&gt;0,K101/E97, 0)</f>
        <v>372.29999999999995</v>
      </c>
      <c r="J101" s="90"/>
      <c r="K101" s="90">
        <f>L97</f>
        <v>37.229999999999997</v>
      </c>
      <c r="L101" s="90"/>
      <c r="AD101">
        <f>ROUND((Source!AT29/100)*((ROUND(0*Source!I29, 2)+ROUND(0*Source!I29, 2))), 2)</f>
        <v>0</v>
      </c>
      <c r="AE101">
        <f>ROUND((Source!AU29/100)*((ROUND(0*Source!I29, 2)+ROUND(0*Source!I29, 2))), 2)</f>
        <v>0</v>
      </c>
      <c r="AN101" s="59">
        <f>L97</f>
        <v>37.229999999999997</v>
      </c>
      <c r="AP101">
        <f>0</f>
        <v>0</v>
      </c>
      <c r="AQ101" t="s">
        <v>279</v>
      </c>
      <c r="AS101">
        <f>0</f>
        <v>0</v>
      </c>
      <c r="AU101">
        <f>0</f>
        <v>0</v>
      </c>
      <c r="AV101" t="s">
        <v>279</v>
      </c>
      <c r="AZ101">
        <f>Source!X29</f>
        <v>0</v>
      </c>
      <c r="BA101">
        <f>Source!Y29</f>
        <v>0</v>
      </c>
      <c r="BB101" s="59">
        <f>L97</f>
        <v>37.229999999999997</v>
      </c>
      <c r="CD101">
        <v>1</v>
      </c>
    </row>
    <row r="103" spans="1:82" ht="15" x14ac:dyDescent="0.2">
      <c r="A103" s="67"/>
      <c r="B103" s="68"/>
      <c r="C103" s="103" t="s">
        <v>292</v>
      </c>
      <c r="D103" s="103"/>
      <c r="E103" s="103"/>
      <c r="F103" s="103"/>
      <c r="G103" s="103"/>
      <c r="H103" s="103"/>
      <c r="I103" s="69"/>
      <c r="J103" s="67"/>
      <c r="K103" s="70"/>
      <c r="L103" s="69"/>
    </row>
    <row r="104" spans="1:82" hidden="1" x14ac:dyDescent="0.2"/>
    <row r="105" spans="1:82" ht="15" x14ac:dyDescent="0.2">
      <c r="A105" s="64"/>
      <c r="B105" s="65"/>
      <c r="C105" s="104" t="s">
        <v>293</v>
      </c>
      <c r="D105" s="104"/>
      <c r="E105" s="104"/>
      <c r="F105" s="104"/>
      <c r="G105" s="104"/>
      <c r="H105" s="104"/>
      <c r="I105" s="53"/>
      <c r="J105" s="64"/>
      <c r="K105" s="66"/>
      <c r="L105" s="53">
        <f>L107+L122+L123</f>
        <v>3489.95</v>
      </c>
    </row>
    <row r="106" spans="1:82" ht="14.25" x14ac:dyDescent="0.2">
      <c r="A106" s="61"/>
      <c r="B106" s="63"/>
      <c r="C106" s="105" t="s">
        <v>294</v>
      </c>
      <c r="D106" s="106"/>
      <c r="E106" s="106"/>
      <c r="F106" s="106"/>
      <c r="G106" s="106"/>
      <c r="H106" s="106"/>
      <c r="I106" s="49"/>
      <c r="J106" s="61"/>
      <c r="K106" s="47"/>
      <c r="L106" s="49"/>
    </row>
    <row r="107" spans="1:82" ht="14.25" x14ac:dyDescent="0.2">
      <c r="A107" s="61"/>
      <c r="B107" s="63"/>
      <c r="C107" s="106" t="s">
        <v>295</v>
      </c>
      <c r="D107" s="106"/>
      <c r="E107" s="106"/>
      <c r="F107" s="106"/>
      <c r="G107" s="106"/>
      <c r="H107" s="106"/>
      <c r="I107" s="49"/>
      <c r="J107" s="61"/>
      <c r="K107" s="47"/>
      <c r="L107" s="49">
        <f>L109+L110+L116+L120</f>
        <v>2043.7099999999998</v>
      </c>
    </row>
    <row r="108" spans="1:82" ht="14.25" x14ac:dyDescent="0.2">
      <c r="A108" s="61"/>
      <c r="B108" s="63"/>
      <c r="C108" s="105" t="s">
        <v>294</v>
      </c>
      <c r="D108" s="106"/>
      <c r="E108" s="106"/>
      <c r="F108" s="106"/>
      <c r="G108" s="106"/>
      <c r="H108" s="106"/>
      <c r="I108" s="49"/>
      <c r="J108" s="61"/>
      <c r="K108" s="47"/>
      <c r="L108" s="49"/>
    </row>
    <row r="109" spans="1:82" ht="14.25" x14ac:dyDescent="0.2">
      <c r="A109" s="61"/>
      <c r="B109" s="63"/>
      <c r="C109" s="106" t="s">
        <v>296</v>
      </c>
      <c r="D109" s="106"/>
      <c r="E109" s="106"/>
      <c r="F109" s="106"/>
      <c r="G109" s="106"/>
      <c r="H109" s="106"/>
      <c r="I109" s="49"/>
      <c r="J109" s="61"/>
      <c r="K109" s="47"/>
      <c r="L109" s="49">
        <f>SUMIF(CD58:CD101, 1, AR58:AR101)</f>
        <v>530.65</v>
      </c>
    </row>
    <row r="110" spans="1:82" ht="14.25" hidden="1" x14ac:dyDescent="0.2">
      <c r="A110" s="61"/>
      <c r="B110" s="63"/>
      <c r="C110" s="106" t="s">
        <v>297</v>
      </c>
      <c r="D110" s="106"/>
      <c r="E110" s="106"/>
      <c r="F110" s="106"/>
      <c r="G110" s="106"/>
      <c r="H110" s="106"/>
      <c r="I110" s="49"/>
      <c r="J110" s="61"/>
      <c r="K110" s="47"/>
      <c r="L110" s="49">
        <f>L112+L115+L114</f>
        <v>18.43</v>
      </c>
    </row>
    <row r="111" spans="1:82" ht="14.25" hidden="1" x14ac:dyDescent="0.2">
      <c r="A111" s="61"/>
      <c r="B111" s="63"/>
      <c r="C111" s="105" t="s">
        <v>298</v>
      </c>
      <c r="D111" s="106"/>
      <c r="E111" s="106"/>
      <c r="F111" s="106"/>
      <c r="G111" s="106"/>
      <c r="H111" s="106"/>
      <c r="I111" s="49"/>
      <c r="J111" s="61"/>
      <c r="K111" s="47"/>
      <c r="L111" s="49"/>
    </row>
    <row r="112" spans="1:82" ht="14.25" x14ac:dyDescent="0.2">
      <c r="A112" s="61"/>
      <c r="B112" s="63"/>
      <c r="C112" s="106" t="s">
        <v>297</v>
      </c>
      <c r="D112" s="106"/>
      <c r="E112" s="106"/>
      <c r="F112" s="106"/>
      <c r="G112" s="106"/>
      <c r="H112" s="106"/>
      <c r="I112" s="49"/>
      <c r="J112" s="61"/>
      <c r="K112" s="47"/>
      <c r="L112" s="49">
        <f>SUMIF(CD58:CD101, 1, AO58:AO101)</f>
        <v>14.2</v>
      </c>
    </row>
    <row r="113" spans="1:12" ht="14.25" hidden="1" x14ac:dyDescent="0.2">
      <c r="A113" s="61"/>
      <c r="B113" s="63"/>
      <c r="C113" s="105" t="s">
        <v>299</v>
      </c>
      <c r="D113" s="106"/>
      <c r="E113" s="106"/>
      <c r="F113" s="106"/>
      <c r="G113" s="106"/>
      <c r="H113" s="106"/>
      <c r="I113" s="49"/>
      <c r="J113" s="61"/>
      <c r="K113" s="47"/>
      <c r="L113" s="49"/>
    </row>
    <row r="114" spans="1:12" ht="14.25" x14ac:dyDescent="0.2">
      <c r="A114" s="61"/>
      <c r="B114" s="63"/>
      <c r="C114" s="106" t="s">
        <v>308</v>
      </c>
      <c r="D114" s="106"/>
      <c r="E114" s="106"/>
      <c r="F114" s="106"/>
      <c r="G114" s="106"/>
      <c r="H114" s="106"/>
      <c r="I114" s="49"/>
      <c r="J114" s="61"/>
      <c r="K114" s="47"/>
      <c r="L114" s="49">
        <f>SUMIF(CD58:CD101, 1, AT58:AT101)</f>
        <v>4.2300000000000004</v>
      </c>
    </row>
    <row r="115" spans="1:12" ht="14.25" hidden="1" x14ac:dyDescent="0.2">
      <c r="A115" s="61"/>
      <c r="B115" s="63"/>
      <c r="C115" s="106" t="s">
        <v>300</v>
      </c>
      <c r="D115" s="106"/>
      <c r="E115" s="106"/>
      <c r="F115" s="106"/>
      <c r="G115" s="106"/>
      <c r="H115" s="106"/>
      <c r="I115" s="49"/>
      <c r="J115" s="61"/>
      <c r="K115" s="47"/>
      <c r="L115" s="49">
        <f>SUMIF(CD58:CD101, 1, AV58:AV101)</f>
        <v>0</v>
      </c>
    </row>
    <row r="116" spans="1:12" ht="14.25" x14ac:dyDescent="0.2">
      <c r="A116" s="61"/>
      <c r="B116" s="63"/>
      <c r="C116" s="106" t="s">
        <v>301</v>
      </c>
      <c r="D116" s="106"/>
      <c r="E116" s="106"/>
      <c r="F116" s="106"/>
      <c r="G116" s="106"/>
      <c r="H116" s="106"/>
      <c r="I116" s="49"/>
      <c r="J116" s="61"/>
      <c r="K116" s="47"/>
      <c r="L116" s="49">
        <f>L118+L119</f>
        <v>1368.04</v>
      </c>
    </row>
    <row r="117" spans="1:12" ht="14.25" x14ac:dyDescent="0.2">
      <c r="A117" s="61"/>
      <c r="B117" s="63"/>
      <c r="C117" s="105" t="s">
        <v>298</v>
      </c>
      <c r="D117" s="106"/>
      <c r="E117" s="106"/>
      <c r="F117" s="106"/>
      <c r="G117" s="106"/>
      <c r="H117" s="106"/>
      <c r="I117" s="49"/>
      <c r="J117" s="61"/>
      <c r="K117" s="47"/>
      <c r="L117" s="49"/>
    </row>
    <row r="118" spans="1:12" ht="14.25" x14ac:dyDescent="0.2">
      <c r="A118" s="61"/>
      <c r="B118" s="63"/>
      <c r="C118" s="106" t="s">
        <v>302</v>
      </c>
      <c r="D118" s="106"/>
      <c r="E118" s="106"/>
      <c r="F118" s="106"/>
      <c r="G118" s="106"/>
      <c r="H118" s="106"/>
      <c r="I118" s="49"/>
      <c r="J118" s="61"/>
      <c r="K118" s="47"/>
      <c r="L118" s="49">
        <f>SUMIF(CD58:CD101, 1, AW58:AW101)-SUMIF(CD58:CD101, 1, BK58:BK101)</f>
        <v>1368.04</v>
      </c>
    </row>
    <row r="119" spans="1:12" ht="14.25" hidden="1" x14ac:dyDescent="0.2">
      <c r="A119" s="61"/>
      <c r="B119" s="63"/>
      <c r="C119" s="106" t="s">
        <v>303</v>
      </c>
      <c r="D119" s="106"/>
      <c r="E119" s="106"/>
      <c r="F119" s="106"/>
      <c r="G119" s="106"/>
      <c r="H119" s="106"/>
      <c r="I119" s="49"/>
      <c r="J119" s="61"/>
      <c r="K119" s="47"/>
      <c r="L119" s="49">
        <f>SUMIF(CD58:CD101, 1, BC58:BC101)</f>
        <v>0</v>
      </c>
    </row>
    <row r="120" spans="1:12" ht="14.25" x14ac:dyDescent="0.2">
      <c r="A120" s="61"/>
      <c r="B120" s="63"/>
      <c r="C120" s="106" t="s">
        <v>304</v>
      </c>
      <c r="D120" s="106"/>
      <c r="E120" s="106"/>
      <c r="F120" s="106"/>
      <c r="G120" s="106"/>
      <c r="H120" s="106"/>
      <c r="I120" s="49"/>
      <c r="J120" s="61"/>
      <c r="K120" s="47"/>
      <c r="L120" s="49">
        <f>SUMIF(CD58:CD101, 1, BB58:BB101)</f>
        <v>126.59</v>
      </c>
    </row>
    <row r="121" spans="1:12" ht="14.25" x14ac:dyDescent="0.2">
      <c r="A121" s="61"/>
      <c r="B121" s="63"/>
      <c r="C121" s="106" t="s">
        <v>305</v>
      </c>
      <c r="D121" s="106"/>
      <c r="E121" s="106"/>
      <c r="F121" s="106"/>
      <c r="G121" s="106"/>
      <c r="H121" s="106"/>
      <c r="I121" s="49"/>
      <c r="J121" s="61"/>
      <c r="K121" s="47"/>
      <c r="L121" s="49">
        <f>SUMIF(CD58:CD101, 1, AR58:AR101)+SUMIF(CD58:CD101, 1, AT58:AT101)+SUMIF(CD58:CD101, 1, AV58:AV101)</f>
        <v>534.88</v>
      </c>
    </row>
    <row r="122" spans="1:12" ht="14.25" x14ac:dyDescent="0.2">
      <c r="A122" s="61"/>
      <c r="B122" s="63"/>
      <c r="C122" s="106" t="s">
        <v>306</v>
      </c>
      <c r="D122" s="106"/>
      <c r="E122" s="106"/>
      <c r="F122" s="106"/>
      <c r="G122" s="106"/>
      <c r="H122" s="106"/>
      <c r="I122" s="49"/>
      <c r="J122" s="61"/>
      <c r="K122" s="47"/>
      <c r="L122" s="49">
        <f>SUMIF(CD58:CD101, 1, AZ58:AZ101)</f>
        <v>786.28</v>
      </c>
    </row>
    <row r="123" spans="1:12" ht="14.25" x14ac:dyDescent="0.2">
      <c r="A123" s="61"/>
      <c r="B123" s="63"/>
      <c r="C123" s="106" t="s">
        <v>307</v>
      </c>
      <c r="D123" s="106"/>
      <c r="E123" s="106"/>
      <c r="F123" s="106"/>
      <c r="G123" s="106"/>
      <c r="H123" s="106"/>
      <c r="I123" s="49"/>
      <c r="J123" s="61"/>
      <c r="K123" s="47"/>
      <c r="L123" s="49">
        <f>SUMIF(CD58:CD101, 1, BA58:BA101)</f>
        <v>659.96</v>
      </c>
    </row>
    <row r="124" spans="1:12" hidden="1" x14ac:dyDescent="0.2"/>
    <row r="125" spans="1:12" ht="15" hidden="1" x14ac:dyDescent="0.2">
      <c r="A125" s="64"/>
      <c r="B125" s="65"/>
      <c r="C125" s="104" t="s">
        <v>309</v>
      </c>
      <c r="D125" s="104"/>
      <c r="E125" s="104"/>
      <c r="F125" s="104"/>
      <c r="G125" s="104"/>
      <c r="H125" s="104"/>
      <c r="I125" s="53"/>
      <c r="J125" s="64"/>
      <c r="K125" s="66"/>
      <c r="L125" s="53">
        <f>L127+L142+L143</f>
        <v>0</v>
      </c>
    </row>
    <row r="126" spans="1:12" ht="14.25" hidden="1" x14ac:dyDescent="0.2">
      <c r="A126" s="61"/>
      <c r="B126" s="63"/>
      <c r="C126" s="105" t="s">
        <v>294</v>
      </c>
      <c r="D126" s="106"/>
      <c r="E126" s="106"/>
      <c r="F126" s="106"/>
      <c r="G126" s="106"/>
      <c r="H126" s="106"/>
      <c r="I126" s="49"/>
      <c r="J126" s="61"/>
      <c r="K126" s="47"/>
      <c r="L126" s="49"/>
    </row>
    <row r="127" spans="1:12" ht="14.25" hidden="1" x14ac:dyDescent="0.2">
      <c r="A127" s="61"/>
      <c r="B127" s="63"/>
      <c r="C127" s="106" t="s">
        <v>295</v>
      </c>
      <c r="D127" s="106"/>
      <c r="E127" s="106"/>
      <c r="F127" s="106"/>
      <c r="G127" s="106"/>
      <c r="H127" s="106"/>
      <c r="I127" s="49"/>
      <c r="J127" s="61"/>
      <c r="K127" s="47"/>
      <c r="L127" s="49">
        <f>L129+L130+L136+L140</f>
        <v>0</v>
      </c>
    </row>
    <row r="128" spans="1:12" ht="14.25" hidden="1" x14ac:dyDescent="0.2">
      <c r="A128" s="61"/>
      <c r="B128" s="63"/>
      <c r="C128" s="105" t="s">
        <v>294</v>
      </c>
      <c r="D128" s="106"/>
      <c r="E128" s="106"/>
      <c r="F128" s="106"/>
      <c r="G128" s="106"/>
      <c r="H128" s="106"/>
      <c r="I128" s="49"/>
      <c r="J128" s="61"/>
      <c r="K128" s="47"/>
      <c r="L128" s="49"/>
    </row>
    <row r="129" spans="1:12" ht="14.25" hidden="1" x14ac:dyDescent="0.2">
      <c r="A129" s="61"/>
      <c r="B129" s="63"/>
      <c r="C129" s="106" t="s">
        <v>296</v>
      </c>
      <c r="D129" s="106"/>
      <c r="E129" s="106"/>
      <c r="F129" s="106"/>
      <c r="G129" s="106"/>
      <c r="H129" s="106"/>
      <c r="I129" s="49"/>
      <c r="J129" s="61"/>
      <c r="K129" s="47"/>
      <c r="L129" s="49">
        <f>SUMIF(CD58:CD123, 2, AR58:AR123)</f>
        <v>0</v>
      </c>
    </row>
    <row r="130" spans="1:12" ht="14.25" hidden="1" x14ac:dyDescent="0.2">
      <c r="A130" s="61"/>
      <c r="B130" s="63"/>
      <c r="C130" s="106" t="s">
        <v>297</v>
      </c>
      <c r="D130" s="106"/>
      <c r="E130" s="106"/>
      <c r="F130" s="106"/>
      <c r="G130" s="106"/>
      <c r="H130" s="106"/>
      <c r="I130" s="49"/>
      <c r="J130" s="61"/>
      <c r="K130" s="47"/>
      <c r="L130" s="49">
        <f>L132+L135+L134</f>
        <v>0</v>
      </c>
    </row>
    <row r="131" spans="1:12" ht="14.25" hidden="1" x14ac:dyDescent="0.2">
      <c r="A131" s="61"/>
      <c r="B131" s="63"/>
      <c r="C131" s="105" t="s">
        <v>298</v>
      </c>
      <c r="D131" s="106"/>
      <c r="E131" s="106"/>
      <c r="F131" s="106"/>
      <c r="G131" s="106"/>
      <c r="H131" s="106"/>
      <c r="I131" s="49"/>
      <c r="J131" s="61"/>
      <c r="K131" s="47"/>
      <c r="L131" s="49"/>
    </row>
    <row r="132" spans="1:12" ht="14.25" hidden="1" x14ac:dyDescent="0.2">
      <c r="A132" s="61"/>
      <c r="B132" s="63"/>
      <c r="C132" s="106" t="s">
        <v>297</v>
      </c>
      <c r="D132" s="106"/>
      <c r="E132" s="106"/>
      <c r="F132" s="106"/>
      <c r="G132" s="106"/>
      <c r="H132" s="106"/>
      <c r="I132" s="49"/>
      <c r="J132" s="61"/>
      <c r="K132" s="47"/>
      <c r="L132" s="49">
        <f>SUMIF(CD58:CD123, 2, AO58:AO123)</f>
        <v>0</v>
      </c>
    </row>
    <row r="133" spans="1:12" ht="14.25" hidden="1" x14ac:dyDescent="0.2">
      <c r="A133" s="61"/>
      <c r="B133" s="63"/>
      <c r="C133" s="105" t="s">
        <v>299</v>
      </c>
      <c r="D133" s="106"/>
      <c r="E133" s="106"/>
      <c r="F133" s="106"/>
      <c r="G133" s="106"/>
      <c r="H133" s="106"/>
      <c r="I133" s="49"/>
      <c r="J133" s="61"/>
      <c r="K133" s="47"/>
      <c r="L133" s="49"/>
    </row>
    <row r="134" spans="1:12" ht="14.25" hidden="1" x14ac:dyDescent="0.2">
      <c r="A134" s="61"/>
      <c r="B134" s="63"/>
      <c r="C134" s="106" t="s">
        <v>308</v>
      </c>
      <c r="D134" s="106"/>
      <c r="E134" s="106"/>
      <c r="F134" s="106"/>
      <c r="G134" s="106"/>
      <c r="H134" s="106"/>
      <c r="I134" s="49"/>
      <c r="J134" s="61"/>
      <c r="K134" s="47"/>
      <c r="L134" s="49">
        <f>SUMIF(CD58:CD123, 2, AT58:AT123)</f>
        <v>0</v>
      </c>
    </row>
    <row r="135" spans="1:12" ht="14.25" hidden="1" x14ac:dyDescent="0.2">
      <c r="A135" s="61"/>
      <c r="B135" s="63"/>
      <c r="C135" s="106" t="s">
        <v>300</v>
      </c>
      <c r="D135" s="106"/>
      <c r="E135" s="106"/>
      <c r="F135" s="106"/>
      <c r="G135" s="106"/>
      <c r="H135" s="106"/>
      <c r="I135" s="49"/>
      <c r="J135" s="61"/>
      <c r="K135" s="47"/>
      <c r="L135" s="49">
        <f>SUMIF(CD58:CD123, 2, AV58:AV123)</f>
        <v>0</v>
      </c>
    </row>
    <row r="136" spans="1:12" ht="14.25" hidden="1" x14ac:dyDescent="0.2">
      <c r="A136" s="61"/>
      <c r="B136" s="63"/>
      <c r="C136" s="106" t="s">
        <v>301</v>
      </c>
      <c r="D136" s="106"/>
      <c r="E136" s="106"/>
      <c r="F136" s="106"/>
      <c r="G136" s="106"/>
      <c r="H136" s="106"/>
      <c r="I136" s="49"/>
      <c r="J136" s="61"/>
      <c r="K136" s="47"/>
      <c r="L136" s="49">
        <f>L138+L139</f>
        <v>0</v>
      </c>
    </row>
    <row r="137" spans="1:12" ht="14.25" hidden="1" x14ac:dyDescent="0.2">
      <c r="A137" s="61"/>
      <c r="B137" s="63"/>
      <c r="C137" s="105" t="s">
        <v>298</v>
      </c>
      <c r="D137" s="106"/>
      <c r="E137" s="106"/>
      <c r="F137" s="106"/>
      <c r="G137" s="106"/>
      <c r="H137" s="106"/>
      <c r="I137" s="49"/>
      <c r="J137" s="61"/>
      <c r="K137" s="47"/>
      <c r="L137" s="49"/>
    </row>
    <row r="138" spans="1:12" ht="14.25" hidden="1" x14ac:dyDescent="0.2">
      <c r="A138" s="61"/>
      <c r="B138" s="63"/>
      <c r="C138" s="106" t="s">
        <v>302</v>
      </c>
      <c r="D138" s="106"/>
      <c r="E138" s="106"/>
      <c r="F138" s="106"/>
      <c r="G138" s="106"/>
      <c r="H138" s="106"/>
      <c r="I138" s="49"/>
      <c r="J138" s="61"/>
      <c r="K138" s="47"/>
      <c r="L138" s="49">
        <f>SUMIF(CD58:CD123, 2, AW58:AW123)-SUMIF(CD58:CD123, 2, BK58:BK123)</f>
        <v>0</v>
      </c>
    </row>
    <row r="139" spans="1:12" ht="14.25" hidden="1" x14ac:dyDescent="0.2">
      <c r="A139" s="61"/>
      <c r="B139" s="63"/>
      <c r="C139" s="106" t="s">
        <v>303</v>
      </c>
      <c r="D139" s="106"/>
      <c r="E139" s="106"/>
      <c r="F139" s="106"/>
      <c r="G139" s="106"/>
      <c r="H139" s="106"/>
      <c r="I139" s="49"/>
      <c r="J139" s="61"/>
      <c r="K139" s="47"/>
      <c r="L139" s="49">
        <f>SUMIF(CD58:CD123, 2, BC58:BC123)</f>
        <v>0</v>
      </c>
    </row>
    <row r="140" spans="1:12" ht="14.25" hidden="1" x14ac:dyDescent="0.2">
      <c r="A140" s="61"/>
      <c r="B140" s="63"/>
      <c r="C140" s="106" t="s">
        <v>304</v>
      </c>
      <c r="D140" s="106"/>
      <c r="E140" s="106"/>
      <c r="F140" s="106"/>
      <c r="G140" s="106"/>
      <c r="H140" s="106"/>
      <c r="I140" s="49"/>
      <c r="J140" s="61"/>
      <c r="K140" s="47"/>
      <c r="L140" s="49">
        <f>SUMIF(CD58:CD123, 2, BB58:BB123)</f>
        <v>0</v>
      </c>
    </row>
    <row r="141" spans="1:12" ht="14.25" hidden="1" x14ac:dyDescent="0.2">
      <c r="A141" s="61"/>
      <c r="B141" s="63"/>
      <c r="C141" s="106" t="s">
        <v>305</v>
      </c>
      <c r="D141" s="106"/>
      <c r="E141" s="106"/>
      <c r="F141" s="106"/>
      <c r="G141" s="106"/>
      <c r="H141" s="106"/>
      <c r="I141" s="49"/>
      <c r="J141" s="61"/>
      <c r="K141" s="47"/>
      <c r="L141" s="49">
        <f>SUMIF(CD58:CD123, 2, AR58:AR123)+SUMIF(CD58:CD123, 2, AT58:AT123)+SUMIF(CD58:CD123, 2, AV58:AV123)</f>
        <v>0</v>
      </c>
    </row>
    <row r="142" spans="1:12" ht="14.25" hidden="1" x14ac:dyDescent="0.2">
      <c r="A142" s="61"/>
      <c r="B142" s="63"/>
      <c r="C142" s="106" t="s">
        <v>306</v>
      </c>
      <c r="D142" s="106"/>
      <c r="E142" s="106"/>
      <c r="F142" s="106"/>
      <c r="G142" s="106"/>
      <c r="H142" s="106"/>
      <c r="I142" s="49"/>
      <c r="J142" s="61"/>
      <c r="K142" s="47"/>
      <c r="L142" s="49">
        <f>SUMIF(CD58:CD123, 2, AZ58:AZ123)</f>
        <v>0</v>
      </c>
    </row>
    <row r="143" spans="1:12" ht="14.25" hidden="1" x14ac:dyDescent="0.2">
      <c r="A143" s="61"/>
      <c r="B143" s="63"/>
      <c r="C143" s="106" t="s">
        <v>307</v>
      </c>
      <c r="D143" s="106"/>
      <c r="E143" s="106"/>
      <c r="F143" s="106"/>
      <c r="G143" s="106"/>
      <c r="H143" s="106"/>
      <c r="I143" s="49"/>
      <c r="J143" s="61"/>
      <c r="K143" s="47"/>
      <c r="L143" s="49">
        <f>SUMIF(CD58:CD123, 2, BA58:BA123)</f>
        <v>0</v>
      </c>
    </row>
    <row r="144" spans="1:12" hidden="1" x14ac:dyDescent="0.2"/>
    <row r="145" spans="1:12" ht="15" hidden="1" x14ac:dyDescent="0.2">
      <c r="A145" s="64"/>
      <c r="B145" s="65"/>
      <c r="C145" s="104" t="s">
        <v>310</v>
      </c>
      <c r="D145" s="104"/>
      <c r="E145" s="104"/>
      <c r="F145" s="104"/>
      <c r="G145" s="104"/>
      <c r="H145" s="104"/>
      <c r="I145" s="53"/>
      <c r="J145" s="64"/>
      <c r="K145" s="66"/>
      <c r="L145" s="53">
        <f>L147+L148</f>
        <v>0</v>
      </c>
    </row>
    <row r="146" spans="1:12" ht="14.25" hidden="1" x14ac:dyDescent="0.2">
      <c r="A146" s="61"/>
      <c r="B146" s="63"/>
      <c r="C146" s="105" t="s">
        <v>294</v>
      </c>
      <c r="D146" s="106"/>
      <c r="E146" s="106"/>
      <c r="F146" s="106"/>
      <c r="G146" s="106"/>
      <c r="H146" s="106"/>
      <c r="I146" s="49"/>
      <c r="J146" s="61"/>
      <c r="K146" s="47"/>
      <c r="L146" s="49"/>
    </row>
    <row r="147" spans="1:12" ht="14.25" hidden="1" x14ac:dyDescent="0.2">
      <c r="A147" s="61"/>
      <c r="B147" s="63"/>
      <c r="C147" s="106" t="s">
        <v>311</v>
      </c>
      <c r="D147" s="106"/>
      <c r="E147" s="106"/>
      <c r="F147" s="106"/>
      <c r="G147" s="106"/>
      <c r="H147" s="106"/>
      <c r="I147" s="49"/>
      <c r="J147" s="61"/>
      <c r="K147" s="47"/>
      <c r="L147" s="49">
        <f>SUMIF(CD58:CD143, 3, BK58:BK143)</f>
        <v>0</v>
      </c>
    </row>
    <row r="148" spans="1:12" ht="14.25" hidden="1" x14ac:dyDescent="0.2">
      <c r="A148" s="61"/>
      <c r="B148" s="63"/>
      <c r="C148" s="106" t="s">
        <v>312</v>
      </c>
      <c r="D148" s="106"/>
      <c r="E148" s="106"/>
      <c r="F148" s="106"/>
      <c r="G148" s="106"/>
      <c r="H148" s="106"/>
      <c r="I148" s="49"/>
      <c r="J148" s="61"/>
      <c r="K148" s="47"/>
      <c r="L148" s="49">
        <f>SUMIF(CD58:CD143, 3, BD58:BD143)</f>
        <v>0</v>
      </c>
    </row>
    <row r="149" spans="1:12" hidden="1" x14ac:dyDescent="0.2"/>
    <row r="150" spans="1:12" ht="15" hidden="1" x14ac:dyDescent="0.2">
      <c r="A150" s="64"/>
      <c r="B150" s="65"/>
      <c r="C150" s="104" t="s">
        <v>313</v>
      </c>
      <c r="D150" s="104"/>
      <c r="E150" s="104"/>
      <c r="F150" s="104"/>
      <c r="G150" s="104"/>
      <c r="H150" s="104"/>
      <c r="I150" s="53"/>
      <c r="J150" s="64"/>
      <c r="K150" s="66"/>
      <c r="L150" s="53">
        <f>L158+L173+L174+L152+L153+L154+L155</f>
        <v>0</v>
      </c>
    </row>
    <row r="151" spans="1:12" ht="14.25" hidden="1" x14ac:dyDescent="0.2">
      <c r="A151" s="61"/>
      <c r="B151" s="63"/>
      <c r="C151" s="105" t="s">
        <v>294</v>
      </c>
      <c r="D151" s="106"/>
      <c r="E151" s="106"/>
      <c r="F151" s="106"/>
      <c r="G151" s="106"/>
      <c r="H151" s="106"/>
      <c r="I151" s="49"/>
      <c r="J151" s="61"/>
      <c r="K151" s="47"/>
      <c r="L151" s="49"/>
    </row>
    <row r="152" spans="1:12" ht="14.25" hidden="1" x14ac:dyDescent="0.2">
      <c r="A152" s="61"/>
      <c r="B152" s="63"/>
      <c r="C152" s="106" t="s">
        <v>314</v>
      </c>
      <c r="D152" s="106"/>
      <c r="E152" s="106"/>
      <c r="F152" s="106"/>
      <c r="G152" s="106"/>
      <c r="H152" s="106"/>
      <c r="I152" s="49"/>
      <c r="J152" s="61"/>
      <c r="K152" s="47"/>
      <c r="L152" s="49"/>
    </row>
    <row r="153" spans="1:12" ht="14.25" hidden="1" x14ac:dyDescent="0.2">
      <c r="A153" s="61"/>
      <c r="B153" s="63"/>
      <c r="C153" s="106" t="s">
        <v>314</v>
      </c>
      <c r="D153" s="106"/>
      <c r="E153" s="106"/>
      <c r="F153" s="106"/>
      <c r="G153" s="106"/>
      <c r="H153" s="106"/>
      <c r="I153" s="49"/>
      <c r="J153" s="61"/>
      <c r="K153" s="47"/>
      <c r="L153" s="49">
        <f>SUM(BQ58:BQ148)</f>
        <v>0</v>
      </c>
    </row>
    <row r="154" spans="1:12" ht="14.25" hidden="1" x14ac:dyDescent="0.2">
      <c r="A154" s="61"/>
      <c r="B154" s="63"/>
      <c r="C154" s="106" t="s">
        <v>315</v>
      </c>
      <c r="D154" s="106"/>
      <c r="E154" s="106"/>
      <c r="F154" s="106"/>
      <c r="G154" s="106"/>
      <c r="H154" s="106"/>
      <c r="I154" s="49"/>
      <c r="J154" s="61"/>
      <c r="K154" s="47"/>
      <c r="L154" s="49">
        <f>SUMIF(CD58:CD148, 4, BB58:BB148)+SUMIF(CD58:CD148, 4, BC58:BC148)+SUMIF(CD58:CD148, 4, BD58:BD148)</f>
        <v>0</v>
      </c>
    </row>
    <row r="155" spans="1:12" ht="14.25" hidden="1" x14ac:dyDescent="0.2">
      <c r="A155" s="61"/>
      <c r="B155" s="63"/>
      <c r="C155" s="106" t="s">
        <v>316</v>
      </c>
      <c r="D155" s="106"/>
      <c r="E155" s="106"/>
      <c r="F155" s="106"/>
      <c r="G155" s="106"/>
      <c r="H155" s="106"/>
      <c r="I155" s="49"/>
      <c r="J155" s="61"/>
      <c r="K155" s="47"/>
      <c r="L155" s="49">
        <f>SUM(BO58:BO148)</f>
        <v>0</v>
      </c>
    </row>
    <row r="156" spans="1:12" ht="14.25" hidden="1" x14ac:dyDescent="0.2">
      <c r="A156" s="61"/>
      <c r="B156" s="63"/>
      <c r="C156" s="106" t="s">
        <v>317</v>
      </c>
      <c r="D156" s="106"/>
      <c r="E156" s="106"/>
      <c r="F156" s="106"/>
      <c r="G156" s="106"/>
      <c r="H156" s="106"/>
      <c r="I156" s="49"/>
      <c r="J156" s="61"/>
      <c r="K156" s="47"/>
      <c r="L156" s="49">
        <f>L158+L173+L174</f>
        <v>0</v>
      </c>
    </row>
    <row r="157" spans="1:12" ht="14.25" hidden="1" x14ac:dyDescent="0.2">
      <c r="A157" s="61"/>
      <c r="B157" s="63"/>
      <c r="C157" s="105" t="s">
        <v>294</v>
      </c>
      <c r="D157" s="106"/>
      <c r="E157" s="106"/>
      <c r="F157" s="106"/>
      <c r="G157" s="106"/>
      <c r="H157" s="106"/>
      <c r="I157" s="49"/>
      <c r="J157" s="61"/>
      <c r="K157" s="47"/>
      <c r="L157" s="49"/>
    </row>
    <row r="158" spans="1:12" ht="14.25" hidden="1" x14ac:dyDescent="0.2">
      <c r="A158" s="61"/>
      <c r="B158" s="63"/>
      <c r="C158" s="106" t="s">
        <v>295</v>
      </c>
      <c r="D158" s="106"/>
      <c r="E158" s="106"/>
      <c r="F158" s="106"/>
      <c r="G158" s="106"/>
      <c r="H158" s="106"/>
      <c r="I158" s="49"/>
      <c r="J158" s="61"/>
      <c r="K158" s="47"/>
      <c r="L158" s="49">
        <f>L160+L161+L167+L171</f>
        <v>0</v>
      </c>
    </row>
    <row r="159" spans="1:12" ht="14.25" hidden="1" x14ac:dyDescent="0.2">
      <c r="A159" s="61"/>
      <c r="B159" s="63"/>
      <c r="C159" s="105" t="s">
        <v>294</v>
      </c>
      <c r="D159" s="106"/>
      <c r="E159" s="106"/>
      <c r="F159" s="106"/>
      <c r="G159" s="106"/>
      <c r="H159" s="106"/>
      <c r="I159" s="49"/>
      <c r="J159" s="61"/>
      <c r="K159" s="47"/>
      <c r="L159" s="49"/>
    </row>
    <row r="160" spans="1:12" ht="14.25" hidden="1" x14ac:dyDescent="0.2">
      <c r="A160" s="61"/>
      <c r="B160" s="63"/>
      <c r="C160" s="106" t="s">
        <v>296</v>
      </c>
      <c r="D160" s="106"/>
      <c r="E160" s="106"/>
      <c r="F160" s="106"/>
      <c r="G160" s="106"/>
      <c r="H160" s="106"/>
      <c r="I160" s="49"/>
      <c r="J160" s="61"/>
      <c r="K160" s="47"/>
      <c r="L160" s="49">
        <f>SUMIF(CD58:CD148, 4, AR58:AR148)</f>
        <v>0</v>
      </c>
    </row>
    <row r="161" spans="1:12" ht="14.25" hidden="1" x14ac:dyDescent="0.2">
      <c r="A161" s="61"/>
      <c r="B161" s="63"/>
      <c r="C161" s="106" t="s">
        <v>297</v>
      </c>
      <c r="D161" s="106"/>
      <c r="E161" s="106"/>
      <c r="F161" s="106"/>
      <c r="G161" s="106"/>
      <c r="H161" s="106"/>
      <c r="I161" s="49"/>
      <c r="J161" s="61"/>
      <c r="K161" s="47"/>
      <c r="L161" s="49">
        <f>L163+L166+L165</f>
        <v>0</v>
      </c>
    </row>
    <row r="162" spans="1:12" ht="14.25" hidden="1" x14ac:dyDescent="0.2">
      <c r="A162" s="61"/>
      <c r="B162" s="63"/>
      <c r="C162" s="105" t="s">
        <v>298</v>
      </c>
      <c r="D162" s="106"/>
      <c r="E162" s="106"/>
      <c r="F162" s="106"/>
      <c r="G162" s="106"/>
      <c r="H162" s="106"/>
      <c r="I162" s="49"/>
      <c r="J162" s="61"/>
      <c r="K162" s="47"/>
      <c r="L162" s="49"/>
    </row>
    <row r="163" spans="1:12" ht="14.25" hidden="1" x14ac:dyDescent="0.2">
      <c r="A163" s="61"/>
      <c r="B163" s="63"/>
      <c r="C163" s="106" t="s">
        <v>297</v>
      </c>
      <c r="D163" s="106"/>
      <c r="E163" s="106"/>
      <c r="F163" s="106"/>
      <c r="G163" s="106"/>
      <c r="H163" s="106"/>
      <c r="I163" s="49"/>
      <c r="J163" s="61"/>
      <c r="K163" s="47"/>
      <c r="L163" s="49">
        <f>SUMIF(CD58:CD148, 4, AO58:AO148)</f>
        <v>0</v>
      </c>
    </row>
    <row r="164" spans="1:12" ht="14.25" hidden="1" x14ac:dyDescent="0.2">
      <c r="A164" s="61"/>
      <c r="B164" s="63"/>
      <c r="C164" s="105" t="s">
        <v>299</v>
      </c>
      <c r="D164" s="106"/>
      <c r="E164" s="106"/>
      <c r="F164" s="106"/>
      <c r="G164" s="106"/>
      <c r="H164" s="106"/>
      <c r="I164" s="49"/>
      <c r="J164" s="61"/>
      <c r="K164" s="47"/>
      <c r="L164" s="49"/>
    </row>
    <row r="165" spans="1:12" ht="14.25" hidden="1" x14ac:dyDescent="0.2">
      <c r="A165" s="61"/>
      <c r="B165" s="63"/>
      <c r="C165" s="106" t="s">
        <v>308</v>
      </c>
      <c r="D165" s="106"/>
      <c r="E165" s="106"/>
      <c r="F165" s="106"/>
      <c r="G165" s="106"/>
      <c r="H165" s="106"/>
      <c r="I165" s="49"/>
      <c r="J165" s="61"/>
      <c r="K165" s="47"/>
      <c r="L165" s="49">
        <f>SUMIF(CD58:CD148, 4, AT58:AT148)</f>
        <v>0</v>
      </c>
    </row>
    <row r="166" spans="1:12" ht="14.25" hidden="1" x14ac:dyDescent="0.2">
      <c r="A166" s="61"/>
      <c r="B166" s="63"/>
      <c r="C166" s="106" t="s">
        <v>300</v>
      </c>
      <c r="D166" s="106"/>
      <c r="E166" s="106"/>
      <c r="F166" s="106"/>
      <c r="G166" s="106"/>
      <c r="H166" s="106"/>
      <c r="I166" s="49"/>
      <c r="J166" s="61"/>
      <c r="K166" s="47"/>
      <c r="L166" s="49">
        <f>SUMIF(CD58:CD148, 4, AV58:AV148)</f>
        <v>0</v>
      </c>
    </row>
    <row r="167" spans="1:12" ht="14.25" hidden="1" x14ac:dyDescent="0.2">
      <c r="A167" s="61"/>
      <c r="B167" s="63"/>
      <c r="C167" s="106" t="s">
        <v>301</v>
      </c>
      <c r="D167" s="106"/>
      <c r="E167" s="106"/>
      <c r="F167" s="106"/>
      <c r="G167" s="106"/>
      <c r="H167" s="106"/>
      <c r="I167" s="49"/>
      <c r="J167" s="61"/>
      <c r="K167" s="47"/>
      <c r="L167" s="49">
        <f>L169+L170</f>
        <v>0</v>
      </c>
    </row>
    <row r="168" spans="1:12" ht="14.25" hidden="1" x14ac:dyDescent="0.2">
      <c r="A168" s="61"/>
      <c r="B168" s="63"/>
      <c r="C168" s="105" t="s">
        <v>298</v>
      </c>
      <c r="D168" s="106"/>
      <c r="E168" s="106"/>
      <c r="F168" s="106"/>
      <c r="G168" s="106"/>
      <c r="H168" s="106"/>
      <c r="I168" s="49"/>
      <c r="J168" s="61"/>
      <c r="K168" s="47"/>
      <c r="L168" s="49"/>
    </row>
    <row r="169" spans="1:12" ht="14.25" hidden="1" x14ac:dyDescent="0.2">
      <c r="A169" s="61"/>
      <c r="B169" s="63"/>
      <c r="C169" s="106" t="s">
        <v>302</v>
      </c>
      <c r="D169" s="106"/>
      <c r="E169" s="106"/>
      <c r="F169" s="106"/>
      <c r="G169" s="106"/>
      <c r="H169" s="106"/>
      <c r="I169" s="49"/>
      <c r="J169" s="61"/>
      <c r="K169" s="47"/>
      <c r="L169" s="49">
        <f>SUMIF(CD58:CD148, 4, AW58:AW148)-SUMIF(CD58:CD148, 4, BK58:BK148)</f>
        <v>0</v>
      </c>
    </row>
    <row r="170" spans="1:12" ht="14.25" hidden="1" x14ac:dyDescent="0.2">
      <c r="A170" s="61"/>
      <c r="B170" s="63"/>
      <c r="C170" s="106" t="s">
        <v>303</v>
      </c>
      <c r="D170" s="106"/>
      <c r="E170" s="106"/>
      <c r="F170" s="106"/>
      <c r="G170" s="106"/>
      <c r="H170" s="106"/>
      <c r="I170" s="49"/>
      <c r="J170" s="61"/>
      <c r="K170" s="47"/>
      <c r="L170" s="49">
        <f>SUMIF(CD58:CD148, 4, BC58:BC148)</f>
        <v>0</v>
      </c>
    </row>
    <row r="171" spans="1:12" ht="14.25" hidden="1" x14ac:dyDescent="0.2">
      <c r="A171" s="61"/>
      <c r="B171" s="63"/>
      <c r="C171" s="106" t="s">
        <v>304</v>
      </c>
      <c r="D171" s="106"/>
      <c r="E171" s="106"/>
      <c r="F171" s="106"/>
      <c r="G171" s="106"/>
      <c r="H171" s="106"/>
      <c r="I171" s="49"/>
      <c r="J171" s="61"/>
      <c r="K171" s="47"/>
      <c r="L171" s="49">
        <f>SUMIF(CD58:CD148, 4, BB58:BB148)</f>
        <v>0</v>
      </c>
    </row>
    <row r="172" spans="1:12" ht="14.25" hidden="1" x14ac:dyDescent="0.2">
      <c r="A172" s="61"/>
      <c r="B172" s="63"/>
      <c r="C172" s="106" t="s">
        <v>305</v>
      </c>
      <c r="D172" s="106"/>
      <c r="E172" s="106"/>
      <c r="F172" s="106"/>
      <c r="G172" s="106"/>
      <c r="H172" s="106"/>
      <c r="I172" s="49"/>
      <c r="J172" s="61"/>
      <c r="K172" s="47"/>
      <c r="L172" s="49">
        <f>SUMIF(CD58:CD148, 4, AR58:AR148)+SUMIF(CD58:CD148, 4, AT58:AT148)+SUMIF(CD58:CD148, 4, AV58:AV148)</f>
        <v>0</v>
      </c>
    </row>
    <row r="173" spans="1:12" ht="14.25" hidden="1" x14ac:dyDescent="0.2">
      <c r="A173" s="61"/>
      <c r="B173" s="63"/>
      <c r="C173" s="106" t="s">
        <v>306</v>
      </c>
      <c r="D173" s="106"/>
      <c r="E173" s="106"/>
      <c r="F173" s="106"/>
      <c r="G173" s="106"/>
      <c r="H173" s="106"/>
      <c r="I173" s="49"/>
      <c r="J173" s="61"/>
      <c r="K173" s="47"/>
      <c r="L173" s="49">
        <f>SUMIF(CD58:CD148, 4, AZ58:AZ148)</f>
        <v>0</v>
      </c>
    </row>
    <row r="174" spans="1:12" ht="14.25" hidden="1" x14ac:dyDescent="0.2">
      <c r="A174" s="61"/>
      <c r="B174" s="63"/>
      <c r="C174" s="106" t="s">
        <v>307</v>
      </c>
      <c r="D174" s="106"/>
      <c r="E174" s="106"/>
      <c r="F174" s="106"/>
      <c r="G174" s="106"/>
      <c r="H174" s="106"/>
      <c r="I174" s="49"/>
      <c r="J174" s="61"/>
      <c r="K174" s="47"/>
      <c r="L174" s="49">
        <f>SUMIF(CD58:CD148, 4, BA58:BA148)</f>
        <v>0</v>
      </c>
    </row>
    <row r="175" spans="1:12" hidden="1" x14ac:dyDescent="0.2"/>
    <row r="176" spans="1:12" ht="15" x14ac:dyDescent="0.2">
      <c r="A176" s="64"/>
      <c r="B176" s="65"/>
      <c r="C176" s="104" t="s">
        <v>318</v>
      </c>
      <c r="D176" s="104"/>
      <c r="E176" s="104"/>
      <c r="F176" s="104"/>
      <c r="G176" s="104"/>
      <c r="H176" s="104"/>
      <c r="I176" s="53"/>
      <c r="J176" s="64"/>
      <c r="K176" s="66"/>
      <c r="L176" s="53">
        <f>L105+L125+L145+L150</f>
        <v>3489.95</v>
      </c>
    </row>
    <row r="177" spans="1:12" ht="14.25" x14ac:dyDescent="0.2">
      <c r="A177" s="61"/>
      <c r="B177" s="63"/>
      <c r="C177" s="105" t="s">
        <v>294</v>
      </c>
      <c r="D177" s="106"/>
      <c r="E177" s="106"/>
      <c r="F177" s="106"/>
      <c r="G177" s="106"/>
      <c r="H177" s="106"/>
      <c r="I177" s="49"/>
      <c r="J177" s="61"/>
      <c r="K177" s="47"/>
      <c r="L177" s="49"/>
    </row>
    <row r="178" spans="1:12" ht="14.25" x14ac:dyDescent="0.2">
      <c r="A178" s="61"/>
      <c r="B178" s="63"/>
      <c r="C178" s="106" t="s">
        <v>295</v>
      </c>
      <c r="D178" s="106"/>
      <c r="E178" s="106"/>
      <c r="F178" s="106"/>
      <c r="G178" s="106"/>
      <c r="H178" s="106"/>
      <c r="I178" s="49"/>
      <c r="J178" s="61"/>
      <c r="K178" s="47"/>
      <c r="L178" s="49">
        <f>L180+L181+L187+L191</f>
        <v>2043.7099999999998</v>
      </c>
    </row>
    <row r="179" spans="1:12" ht="14.25" x14ac:dyDescent="0.2">
      <c r="A179" s="61"/>
      <c r="B179" s="63"/>
      <c r="C179" s="105" t="s">
        <v>294</v>
      </c>
      <c r="D179" s="106"/>
      <c r="E179" s="106"/>
      <c r="F179" s="106"/>
      <c r="G179" s="106"/>
      <c r="H179" s="106"/>
      <c r="I179" s="49"/>
      <c r="J179" s="61"/>
      <c r="K179" s="47"/>
      <c r="L179" s="49"/>
    </row>
    <row r="180" spans="1:12" ht="14.25" x14ac:dyDescent="0.2">
      <c r="A180" s="61"/>
      <c r="B180" s="63"/>
      <c r="C180" s="106" t="s">
        <v>296</v>
      </c>
      <c r="D180" s="106"/>
      <c r="E180" s="106"/>
      <c r="F180" s="106"/>
      <c r="G180" s="106"/>
      <c r="H180" s="106"/>
      <c r="I180" s="49"/>
      <c r="J180" s="61"/>
      <c r="K180" s="47"/>
      <c r="L180" s="49">
        <f>SUM(AR58:AR174)</f>
        <v>530.65</v>
      </c>
    </row>
    <row r="181" spans="1:12" ht="14.25" hidden="1" x14ac:dyDescent="0.2">
      <c r="A181" s="61"/>
      <c r="B181" s="63"/>
      <c r="C181" s="106" t="s">
        <v>297</v>
      </c>
      <c r="D181" s="106"/>
      <c r="E181" s="106"/>
      <c r="F181" s="106"/>
      <c r="G181" s="106"/>
      <c r="H181" s="106"/>
      <c r="I181" s="49"/>
      <c r="J181" s="61"/>
      <c r="K181" s="47"/>
      <c r="L181" s="49">
        <f>L183+L186+L185</f>
        <v>18.43</v>
      </c>
    </row>
    <row r="182" spans="1:12" ht="14.25" hidden="1" x14ac:dyDescent="0.2">
      <c r="A182" s="61"/>
      <c r="B182" s="63"/>
      <c r="C182" s="105" t="s">
        <v>298</v>
      </c>
      <c r="D182" s="106"/>
      <c r="E182" s="106"/>
      <c r="F182" s="106"/>
      <c r="G182" s="106"/>
      <c r="H182" s="106"/>
      <c r="I182" s="49"/>
      <c r="J182" s="61"/>
      <c r="K182" s="47"/>
      <c r="L182" s="49"/>
    </row>
    <row r="183" spans="1:12" ht="14.25" x14ac:dyDescent="0.2">
      <c r="A183" s="61"/>
      <c r="B183" s="63"/>
      <c r="C183" s="106" t="s">
        <v>297</v>
      </c>
      <c r="D183" s="106"/>
      <c r="E183" s="106"/>
      <c r="F183" s="106"/>
      <c r="G183" s="106"/>
      <c r="H183" s="106"/>
      <c r="I183" s="49"/>
      <c r="J183" s="61"/>
      <c r="K183" s="47"/>
      <c r="L183" s="49">
        <f>SUM(AO58:AO174)</f>
        <v>14.2</v>
      </c>
    </row>
    <row r="184" spans="1:12" ht="14.25" hidden="1" x14ac:dyDescent="0.2">
      <c r="A184" s="61"/>
      <c r="B184" s="63"/>
      <c r="C184" s="105" t="s">
        <v>299</v>
      </c>
      <c r="D184" s="106"/>
      <c r="E184" s="106"/>
      <c r="F184" s="106"/>
      <c r="G184" s="106"/>
      <c r="H184" s="106"/>
      <c r="I184" s="49"/>
      <c r="J184" s="61"/>
      <c r="K184" s="47"/>
      <c r="L184" s="49"/>
    </row>
    <row r="185" spans="1:12" ht="14.25" x14ac:dyDescent="0.2">
      <c r="A185" s="61"/>
      <c r="B185" s="63"/>
      <c r="C185" s="106" t="s">
        <v>308</v>
      </c>
      <c r="D185" s="106"/>
      <c r="E185" s="106"/>
      <c r="F185" s="106"/>
      <c r="G185" s="106"/>
      <c r="H185" s="106"/>
      <c r="I185" s="49"/>
      <c r="J185" s="61"/>
      <c r="K185" s="47"/>
      <c r="L185" s="49">
        <f>SUM(AT58:AT174)</f>
        <v>4.2300000000000004</v>
      </c>
    </row>
    <row r="186" spans="1:12" ht="14.25" hidden="1" x14ac:dyDescent="0.2">
      <c r="A186" s="61"/>
      <c r="B186" s="63"/>
      <c r="C186" s="106" t="s">
        <v>300</v>
      </c>
      <c r="D186" s="106"/>
      <c r="E186" s="106"/>
      <c r="F186" s="106"/>
      <c r="G186" s="106"/>
      <c r="H186" s="106"/>
      <c r="I186" s="49"/>
      <c r="J186" s="61"/>
      <c r="K186" s="47"/>
      <c r="L186" s="49">
        <f>SUM(AV58:AV174)</f>
        <v>0</v>
      </c>
    </row>
    <row r="187" spans="1:12" ht="14.25" x14ac:dyDescent="0.2">
      <c r="A187" s="61"/>
      <c r="B187" s="63"/>
      <c r="C187" s="106" t="s">
        <v>301</v>
      </c>
      <c r="D187" s="106"/>
      <c r="E187" s="106"/>
      <c r="F187" s="106"/>
      <c r="G187" s="106"/>
      <c r="H187" s="106"/>
      <c r="I187" s="49"/>
      <c r="J187" s="61"/>
      <c r="K187" s="47"/>
      <c r="L187" s="49">
        <f>L189+L190</f>
        <v>1368.04</v>
      </c>
    </row>
    <row r="188" spans="1:12" ht="14.25" x14ac:dyDescent="0.2">
      <c r="A188" s="61"/>
      <c r="B188" s="63"/>
      <c r="C188" s="105" t="s">
        <v>298</v>
      </c>
      <c r="D188" s="106"/>
      <c r="E188" s="106"/>
      <c r="F188" s="106"/>
      <c r="G188" s="106"/>
      <c r="H188" s="106"/>
      <c r="I188" s="49"/>
      <c r="J188" s="61"/>
      <c r="K188" s="47"/>
      <c r="L188" s="49"/>
    </row>
    <row r="189" spans="1:12" ht="14.25" x14ac:dyDescent="0.2">
      <c r="A189" s="61"/>
      <c r="B189" s="63"/>
      <c r="C189" s="106" t="s">
        <v>302</v>
      </c>
      <c r="D189" s="106"/>
      <c r="E189" s="106"/>
      <c r="F189" s="106"/>
      <c r="G189" s="106"/>
      <c r="H189" s="106"/>
      <c r="I189" s="49"/>
      <c r="J189" s="61"/>
      <c r="K189" s="47"/>
      <c r="L189" s="49">
        <f>SUM(AW58:AW174)-SUM(BK58:BK174)</f>
        <v>1368.04</v>
      </c>
    </row>
    <row r="190" spans="1:12" ht="14.25" hidden="1" x14ac:dyDescent="0.2">
      <c r="A190" s="61"/>
      <c r="B190" s="63"/>
      <c r="C190" s="106" t="s">
        <v>303</v>
      </c>
      <c r="D190" s="106"/>
      <c r="E190" s="106"/>
      <c r="F190" s="106"/>
      <c r="G190" s="106"/>
      <c r="H190" s="106"/>
      <c r="I190" s="49"/>
      <c r="J190" s="61"/>
      <c r="K190" s="47"/>
      <c r="L190" s="49">
        <f>SUM(BC58:BC174)</f>
        <v>0</v>
      </c>
    </row>
    <row r="191" spans="1:12" ht="14.25" x14ac:dyDescent="0.2">
      <c r="A191" s="61"/>
      <c r="B191" s="63"/>
      <c r="C191" s="106" t="s">
        <v>304</v>
      </c>
      <c r="D191" s="106"/>
      <c r="E191" s="106"/>
      <c r="F191" s="106"/>
      <c r="G191" s="106"/>
      <c r="H191" s="106"/>
      <c r="I191" s="49"/>
      <c r="J191" s="61"/>
      <c r="K191" s="47"/>
      <c r="L191" s="49">
        <f>SUM(BB58:BB174)</f>
        <v>126.59</v>
      </c>
    </row>
    <row r="192" spans="1:12" ht="14.25" x14ac:dyDescent="0.2">
      <c r="A192" s="61"/>
      <c r="B192" s="63"/>
      <c r="C192" s="106" t="s">
        <v>319</v>
      </c>
      <c r="D192" s="106"/>
      <c r="E192" s="106"/>
      <c r="F192" s="106"/>
      <c r="G192" s="106"/>
      <c r="H192" s="106"/>
      <c r="I192" s="49"/>
      <c r="J192" s="61"/>
      <c r="K192" s="47"/>
      <c r="L192" s="49">
        <f>SUM(AR58:AR174)+SUM(AT58:AT174)+SUM(AV58:AV174)</f>
        <v>534.88</v>
      </c>
    </row>
    <row r="193" spans="1:12" ht="14.25" x14ac:dyDescent="0.2">
      <c r="A193" s="61"/>
      <c r="B193" s="63"/>
      <c r="C193" s="106" t="s">
        <v>320</v>
      </c>
      <c r="D193" s="106"/>
      <c r="E193" s="106"/>
      <c r="F193" s="106"/>
      <c r="G193" s="106"/>
      <c r="H193" s="106"/>
      <c r="I193" s="49"/>
      <c r="J193" s="61"/>
      <c r="K193" s="47"/>
      <c r="L193" s="49">
        <f>SUM(AZ58:AZ174)</f>
        <v>786.28</v>
      </c>
    </row>
    <row r="194" spans="1:12" ht="14.25" x14ac:dyDescent="0.2">
      <c r="A194" s="61"/>
      <c r="B194" s="63"/>
      <c r="C194" s="106" t="s">
        <v>321</v>
      </c>
      <c r="D194" s="106"/>
      <c r="E194" s="106"/>
      <c r="F194" s="106"/>
      <c r="G194" s="106"/>
      <c r="H194" s="106"/>
      <c r="I194" s="49"/>
      <c r="J194" s="61"/>
      <c r="K194" s="47"/>
      <c r="L194" s="49">
        <f>SUM(BA58:BA174)</f>
        <v>659.96</v>
      </c>
    </row>
    <row r="195" spans="1:12" ht="14.25" hidden="1" x14ac:dyDescent="0.2">
      <c r="A195" s="61"/>
      <c r="B195" s="63"/>
      <c r="C195" s="106" t="s">
        <v>322</v>
      </c>
      <c r="D195" s="106"/>
      <c r="E195" s="106"/>
      <c r="F195" s="106"/>
      <c r="G195" s="106"/>
      <c r="H195" s="106"/>
      <c r="I195" s="49"/>
      <c r="J195" s="61"/>
      <c r="K195" s="47"/>
      <c r="L195" s="49">
        <f>L197+L198</f>
        <v>0</v>
      </c>
    </row>
    <row r="196" spans="1:12" ht="14.25" hidden="1" x14ac:dyDescent="0.2">
      <c r="A196" s="61"/>
      <c r="B196" s="63"/>
      <c r="C196" s="105" t="s">
        <v>294</v>
      </c>
      <c r="D196" s="106"/>
      <c r="E196" s="106"/>
      <c r="F196" s="106"/>
      <c r="G196" s="106"/>
      <c r="H196" s="106"/>
      <c r="I196" s="49"/>
      <c r="J196" s="61"/>
      <c r="K196" s="47"/>
      <c r="L196" s="49"/>
    </row>
    <row r="197" spans="1:12" ht="14.25" hidden="1" x14ac:dyDescent="0.2">
      <c r="A197" s="61"/>
      <c r="B197" s="63"/>
      <c r="C197" s="106" t="s">
        <v>311</v>
      </c>
      <c r="D197" s="106"/>
      <c r="E197" s="106"/>
      <c r="F197" s="106"/>
      <c r="G197" s="106"/>
      <c r="H197" s="106"/>
      <c r="I197" s="49"/>
      <c r="J197" s="61"/>
      <c r="K197" s="47"/>
      <c r="L197" s="49">
        <f>SUM(BK58:BK174)</f>
        <v>0</v>
      </c>
    </row>
    <row r="198" spans="1:12" ht="14.25" hidden="1" x14ac:dyDescent="0.2">
      <c r="A198" s="61"/>
      <c r="B198" s="63"/>
      <c r="C198" s="106" t="s">
        <v>312</v>
      </c>
      <c r="D198" s="106"/>
      <c r="E198" s="106"/>
      <c r="F198" s="106"/>
      <c r="G198" s="106"/>
      <c r="H198" s="106"/>
      <c r="I198" s="49"/>
      <c r="J198" s="61"/>
      <c r="K198" s="47"/>
      <c r="L198" s="49">
        <f>SUM(BD58:BD174)</f>
        <v>0</v>
      </c>
    </row>
    <row r="199" spans="1:12" ht="14.25" hidden="1" x14ac:dyDescent="0.2">
      <c r="A199" s="61"/>
      <c r="B199" s="63"/>
      <c r="C199" s="106" t="s">
        <v>323</v>
      </c>
      <c r="D199" s="106"/>
      <c r="E199" s="106"/>
      <c r="F199" s="106"/>
      <c r="G199" s="106"/>
      <c r="H199" s="106"/>
      <c r="I199" s="49"/>
      <c r="J199" s="61"/>
      <c r="K199" s="47"/>
      <c r="L199" s="49">
        <f>L150</f>
        <v>0</v>
      </c>
    </row>
    <row r="200" spans="1:12" ht="14.25" x14ac:dyDescent="0.2">
      <c r="A200" s="61"/>
      <c r="B200" s="63"/>
      <c r="C200" s="104" t="s">
        <v>324</v>
      </c>
      <c r="D200" s="106"/>
      <c r="E200" s="106"/>
      <c r="F200" s="106"/>
      <c r="G200" s="106"/>
      <c r="H200" s="106"/>
      <c r="I200" s="49"/>
      <c r="J200" s="61"/>
      <c r="K200" s="47"/>
      <c r="L200" s="49"/>
    </row>
    <row r="201" spans="1:12" ht="14.25" hidden="1" x14ac:dyDescent="0.2">
      <c r="A201" s="61"/>
      <c r="B201" s="63"/>
      <c r="C201" s="106" t="s">
        <v>325</v>
      </c>
      <c r="D201" s="106"/>
      <c r="E201" s="106"/>
      <c r="F201" s="106"/>
      <c r="G201" s="106"/>
      <c r="H201" s="106"/>
      <c r="I201" s="49"/>
      <c r="J201" s="61"/>
      <c r="K201" s="47"/>
      <c r="L201" s="49">
        <f>SUM(AX58:AX174)</f>
        <v>0</v>
      </c>
    </row>
    <row r="202" spans="1:12" ht="14.25" hidden="1" x14ac:dyDescent="0.2">
      <c r="A202" s="61"/>
      <c r="B202" s="63"/>
      <c r="C202" s="106" t="s">
        <v>326</v>
      </c>
      <c r="D202" s="106"/>
      <c r="E202" s="106"/>
      <c r="F202" s="106"/>
      <c r="G202" s="106"/>
      <c r="H202" s="106"/>
      <c r="I202" s="49"/>
      <c r="J202" s="61"/>
      <c r="K202" s="47"/>
      <c r="L202" s="49">
        <f>SUM(AY58:AY174)</f>
        <v>0</v>
      </c>
    </row>
    <row r="203" spans="1:12" ht="14.25" x14ac:dyDescent="0.2">
      <c r="A203" s="61"/>
      <c r="B203" s="63"/>
      <c r="C203" s="106" t="s">
        <v>327</v>
      </c>
      <c r="D203" s="106"/>
      <c r="E203" s="106"/>
      <c r="F203" s="107"/>
      <c r="G203" s="52">
        <f>Source!F53</f>
        <v>1.7266699999999999</v>
      </c>
      <c r="H203" s="61"/>
      <c r="I203" s="61"/>
      <c r="J203" s="61"/>
      <c r="K203" s="61"/>
      <c r="L203" s="61"/>
    </row>
    <row r="204" spans="1:12" ht="14.25" x14ac:dyDescent="0.2">
      <c r="A204" s="61"/>
      <c r="B204" s="63"/>
      <c r="C204" s="106" t="s">
        <v>328</v>
      </c>
      <c r="D204" s="106"/>
      <c r="E204" s="106"/>
      <c r="F204" s="107"/>
      <c r="G204" s="52">
        <f>Source!F54</f>
        <v>8.9374999999999993E-3</v>
      </c>
      <c r="H204" s="61"/>
      <c r="I204" s="61"/>
      <c r="J204" s="61"/>
      <c r="K204" s="61"/>
      <c r="L204" s="61"/>
    </row>
    <row r="206" spans="1:12" x14ac:dyDescent="0.2">
      <c r="C206" s="78" t="s">
        <v>124</v>
      </c>
      <c r="D206" s="78"/>
      <c r="E206" s="78"/>
      <c r="F206" s="78"/>
      <c r="G206" s="78"/>
      <c r="H206" s="78"/>
      <c r="I206" s="78"/>
      <c r="J206" s="78"/>
      <c r="K206" s="78"/>
      <c r="L206" s="79">
        <f>L176*1.0534</f>
        <v>3676.3133299999995</v>
      </c>
    </row>
    <row r="208" spans="1:12" ht="14.25" customHeight="1" x14ac:dyDescent="0.2">
      <c r="A208" s="75"/>
      <c r="B208" s="113" t="s">
        <v>336</v>
      </c>
      <c r="C208" s="113"/>
      <c r="D208" s="113"/>
      <c r="E208" s="113"/>
      <c r="F208" s="113"/>
      <c r="G208" s="113"/>
      <c r="H208" s="76" t="str">
        <f>IF(Source!AB12&lt;&gt;"", Source!AB12," ")</f>
        <v xml:space="preserve"> </v>
      </c>
      <c r="I208" s="26"/>
      <c r="J208" s="26"/>
      <c r="K208" s="40"/>
      <c r="L208" s="40"/>
    </row>
    <row r="209" spans="1:12" ht="14.25" customHeight="1" x14ac:dyDescent="0.2">
      <c r="A209" s="75"/>
      <c r="B209" s="77"/>
      <c r="C209" s="108" t="s">
        <v>329</v>
      </c>
      <c r="D209" s="108"/>
      <c r="E209" s="108"/>
      <c r="F209" s="108"/>
      <c r="G209" s="108"/>
      <c r="H209" s="26"/>
      <c r="I209" s="26"/>
      <c r="J209" s="26"/>
      <c r="K209" s="40"/>
      <c r="L209" s="40"/>
    </row>
    <row r="210" spans="1:12" ht="14.25" customHeight="1" x14ac:dyDescent="0.2">
      <c r="A210" s="75"/>
      <c r="B210" s="77"/>
      <c r="C210" s="22"/>
      <c r="D210" s="22"/>
      <c r="E210" s="22"/>
      <c r="F210" s="22"/>
      <c r="G210" s="22"/>
      <c r="H210" s="26"/>
      <c r="I210" s="26"/>
      <c r="J210" s="26"/>
      <c r="K210" s="40"/>
      <c r="L210" s="40"/>
    </row>
    <row r="211" spans="1:12" ht="14.25" customHeight="1" x14ac:dyDescent="0.2">
      <c r="A211" s="75"/>
      <c r="B211" s="113" t="s">
        <v>337</v>
      </c>
      <c r="C211" s="113"/>
      <c r="D211" s="113"/>
      <c r="E211" s="113"/>
      <c r="F211" s="113"/>
      <c r="G211" s="113"/>
      <c r="H211" s="76" t="str">
        <f>IF(Source!AD12&lt;&gt;"", Source!AD12," ")</f>
        <v xml:space="preserve"> </v>
      </c>
      <c r="I211" s="26"/>
      <c r="J211" s="26"/>
      <c r="K211" s="40"/>
      <c r="L211" s="40"/>
    </row>
    <row r="212" spans="1:12" ht="14.25" customHeight="1" x14ac:dyDescent="0.2">
      <c r="A212" s="22"/>
      <c r="B212" s="22"/>
      <c r="C212" s="108" t="s">
        <v>329</v>
      </c>
      <c r="D212" s="108"/>
      <c r="E212" s="108"/>
      <c r="F212" s="108"/>
      <c r="G212" s="108"/>
      <c r="H212" s="26"/>
      <c r="I212" s="26"/>
      <c r="J212" s="26"/>
      <c r="K212" s="40"/>
      <c r="L212" s="40"/>
    </row>
  </sheetData>
  <mergeCells count="156">
    <mergeCell ref="J1:L1"/>
    <mergeCell ref="I2:L2"/>
    <mergeCell ref="I3:L3"/>
    <mergeCell ref="I5:L5"/>
    <mergeCell ref="B208:G208"/>
    <mergeCell ref="B211:G211"/>
    <mergeCell ref="C201:H201"/>
    <mergeCell ref="C202:H202"/>
    <mergeCell ref="C203:F203"/>
    <mergeCell ref="C204:F204"/>
    <mergeCell ref="C209:G209"/>
    <mergeCell ref="C212:G212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0:H170"/>
    <mergeCell ref="C171:H171"/>
    <mergeCell ref="C172:H172"/>
    <mergeCell ref="C173:H173"/>
    <mergeCell ref="C174:H174"/>
    <mergeCell ref="C176:H176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5:H145"/>
    <mergeCell ref="C146:H146"/>
    <mergeCell ref="C147:H147"/>
    <mergeCell ref="C148:H148"/>
    <mergeCell ref="C150:H150"/>
    <mergeCell ref="C151:H151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19:H119"/>
    <mergeCell ref="C120:H120"/>
    <mergeCell ref="C121:H121"/>
    <mergeCell ref="C122:H122"/>
    <mergeCell ref="C123:H123"/>
    <mergeCell ref="C125:H125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I101:J101"/>
    <mergeCell ref="K101:L101"/>
    <mergeCell ref="C103:H103"/>
    <mergeCell ref="C105:H105"/>
    <mergeCell ref="C106:H106"/>
    <mergeCell ref="C91:H91"/>
    <mergeCell ref="I91:J91"/>
    <mergeCell ref="K91:L91"/>
    <mergeCell ref="C96:H96"/>
    <mergeCell ref="I96:J96"/>
    <mergeCell ref="K96:L96"/>
    <mergeCell ref="C67:H67"/>
    <mergeCell ref="I67:J67"/>
    <mergeCell ref="K67:L67"/>
    <mergeCell ref="C89:H89"/>
    <mergeCell ref="I89:J89"/>
    <mergeCell ref="K89:L89"/>
    <mergeCell ref="A52:A56"/>
    <mergeCell ref="B52:B56"/>
    <mergeCell ref="C52:C56"/>
    <mergeCell ref="D52:D56"/>
    <mergeCell ref="E52:G55"/>
    <mergeCell ref="H52:L55"/>
    <mergeCell ref="C44:D44"/>
    <mergeCell ref="C47:D47"/>
    <mergeCell ref="C48:D48"/>
    <mergeCell ref="C49:D49"/>
    <mergeCell ref="C50:D50"/>
    <mergeCell ref="A28:L28"/>
    <mergeCell ref="A29:L29"/>
    <mergeCell ref="A31:L31"/>
    <mergeCell ref="A33:L33"/>
    <mergeCell ref="A34:L34"/>
    <mergeCell ref="C39:L39"/>
    <mergeCell ref="A25:L25"/>
    <mergeCell ref="A26:L26"/>
    <mergeCell ref="A14:E14"/>
    <mergeCell ref="F14:L14"/>
    <mergeCell ref="A16:E16"/>
    <mergeCell ref="F16:L16"/>
    <mergeCell ref="A18:E18"/>
    <mergeCell ref="F18:L18"/>
    <mergeCell ref="C40:L40"/>
    <mergeCell ref="A8:E8"/>
    <mergeCell ref="F8:L8"/>
    <mergeCell ref="A10:E10"/>
    <mergeCell ref="F10:L10"/>
    <mergeCell ref="A12:E12"/>
    <mergeCell ref="F12:L12"/>
    <mergeCell ref="A20:E20"/>
    <mergeCell ref="F20:L20"/>
    <mergeCell ref="A22:E22"/>
    <mergeCell ref="F22:L22"/>
  </mergeCells>
  <pageMargins left="0.39370078740157483" right="0.19685039370078741" top="0.39370078740157483" bottom="0.39370078740157483" header="0.19685039370078741" footer="0.19685039370078741"/>
  <pageSetup paperSize="9" scale="49" fitToHeight="0" orientation="portrait" r:id="rId1"/>
  <headerFooter>
    <oddHeader>&amp;L&amp;8ФИЛИАЛ ПАО "РОССЕТИ ЦЕНТР И ПРИВОЛЖЬЕ"-"НИЖНОВЭНЕРГО"  Доп. раб. место  FStS-0037879</oddHeader>
  </headerFooter>
  <rowBreaks count="1" manualBreakCount="1"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6"/>
  <sheetViews>
    <sheetView workbookViewId="0">
      <selection activeCell="A122" sqref="A122:AX12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120</v>
      </c>
      <c r="C12" s="1">
        <v>0</v>
      </c>
      <c r="D12" s="1">
        <f>ROW(A63)</f>
        <v>63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487301128</v>
      </c>
      <c r="CI12" s="1" t="s">
        <v>6</v>
      </c>
      <c r="CJ12" s="1" t="s">
        <v>6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46073</v>
      </c>
      <c r="CT12" s="1">
        <v>540</v>
      </c>
      <c r="CU12" s="1">
        <v>17</v>
      </c>
      <c r="CV12" s="1" t="s">
        <v>226</v>
      </c>
      <c r="CW12" s="1"/>
      <c r="CX12" s="1"/>
      <c r="CY12" s="1">
        <v>0</v>
      </c>
      <c r="CZ12" s="1" t="s">
        <v>15</v>
      </c>
      <c r="DA12" s="1" t="s">
        <v>15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B63</f>
        <v>120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2. Тип- 9</v>
      </c>
      <c r="H18" s="3"/>
      <c r="I18" s="3"/>
      <c r="J18" s="3"/>
      <c r="K18" s="3"/>
      <c r="L18" s="3"/>
      <c r="M18" s="3"/>
      <c r="N18" s="3"/>
      <c r="O18" s="3">
        <f t="shared" ref="O18:AT18" si="1">O63</f>
        <v>1917.12</v>
      </c>
      <c r="P18" s="3">
        <f t="shared" si="1"/>
        <v>1368.04</v>
      </c>
      <c r="Q18" s="3">
        <f t="shared" si="1"/>
        <v>14.2</v>
      </c>
      <c r="R18" s="3">
        <f t="shared" si="1"/>
        <v>4.2300000000000004</v>
      </c>
      <c r="S18" s="3">
        <f t="shared" si="1"/>
        <v>530.65</v>
      </c>
      <c r="T18" s="3">
        <f t="shared" si="1"/>
        <v>0</v>
      </c>
      <c r="U18" s="3">
        <f t="shared" si="1"/>
        <v>1.7266699999999999</v>
      </c>
      <c r="V18" s="3">
        <f t="shared" si="1"/>
        <v>8.937500000000001E-3</v>
      </c>
      <c r="W18" s="3">
        <f t="shared" si="1"/>
        <v>0</v>
      </c>
      <c r="X18" s="3">
        <f t="shared" si="1"/>
        <v>786.28</v>
      </c>
      <c r="Y18" s="3">
        <f t="shared" si="1"/>
        <v>659.96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3489.95</v>
      </c>
      <c r="AS18" s="3">
        <f t="shared" si="1"/>
        <v>3489.95</v>
      </c>
      <c r="AT18" s="3">
        <f t="shared" si="1"/>
        <v>0</v>
      </c>
      <c r="AU18" s="3">
        <f t="shared" ref="AU18:BZ18" si="2">AU63</f>
        <v>0</v>
      </c>
      <c r="AV18" s="3">
        <f t="shared" si="2"/>
        <v>1368.04</v>
      </c>
      <c r="AW18" s="3">
        <f t="shared" si="2"/>
        <v>1368.04</v>
      </c>
      <c r="AX18" s="3">
        <f t="shared" si="2"/>
        <v>0</v>
      </c>
      <c r="AY18" s="3">
        <f t="shared" si="2"/>
        <v>1368.04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126.59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DG63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EM63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55" x14ac:dyDescent="0.2">
      <c r="A22" s="3">
        <v>52</v>
      </c>
      <c r="B22" s="3">
        <f t="shared" ref="B22:G22" si="7">B31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дорожного бордюрного камня с разборкой.</v>
      </c>
      <c r="H22" s="3"/>
      <c r="I22" s="3"/>
      <c r="J22" s="3"/>
      <c r="K22" s="3"/>
      <c r="L22" s="3"/>
      <c r="M22" s="3"/>
      <c r="N22" s="3"/>
      <c r="O22" s="3">
        <f t="shared" ref="O22:AT22" si="8">O31</f>
        <v>1917.12</v>
      </c>
      <c r="P22" s="3">
        <f t="shared" si="8"/>
        <v>1368.04</v>
      </c>
      <c r="Q22" s="3">
        <f t="shared" si="8"/>
        <v>14.2</v>
      </c>
      <c r="R22" s="3">
        <f t="shared" si="8"/>
        <v>4.2300000000000004</v>
      </c>
      <c r="S22" s="3">
        <f t="shared" si="8"/>
        <v>530.65</v>
      </c>
      <c r="T22" s="3">
        <f t="shared" si="8"/>
        <v>0</v>
      </c>
      <c r="U22" s="3">
        <f t="shared" si="8"/>
        <v>1.7266699999999999</v>
      </c>
      <c r="V22" s="3">
        <f t="shared" si="8"/>
        <v>8.937500000000001E-3</v>
      </c>
      <c r="W22" s="3">
        <f t="shared" si="8"/>
        <v>0</v>
      </c>
      <c r="X22" s="3">
        <f t="shared" si="8"/>
        <v>786.28</v>
      </c>
      <c r="Y22" s="3">
        <f t="shared" si="8"/>
        <v>659.96</v>
      </c>
      <c r="Z22" s="3">
        <f t="shared" si="8"/>
        <v>0</v>
      </c>
      <c r="AA22" s="3">
        <f t="shared" si="8"/>
        <v>0</v>
      </c>
      <c r="AB22" s="3">
        <f t="shared" si="8"/>
        <v>1917.12</v>
      </c>
      <c r="AC22" s="3">
        <f t="shared" si="8"/>
        <v>1368.04</v>
      </c>
      <c r="AD22" s="3">
        <f t="shared" si="8"/>
        <v>14.2</v>
      </c>
      <c r="AE22" s="3">
        <f t="shared" si="8"/>
        <v>4.2300000000000004</v>
      </c>
      <c r="AF22" s="3">
        <f t="shared" si="8"/>
        <v>530.65</v>
      </c>
      <c r="AG22" s="3">
        <f t="shared" si="8"/>
        <v>0</v>
      </c>
      <c r="AH22" s="3">
        <f t="shared" si="8"/>
        <v>1.7266699999999999</v>
      </c>
      <c r="AI22" s="3">
        <f t="shared" si="8"/>
        <v>8.937500000000001E-3</v>
      </c>
      <c r="AJ22" s="3">
        <f t="shared" si="8"/>
        <v>0</v>
      </c>
      <c r="AK22" s="3">
        <f t="shared" si="8"/>
        <v>786.28</v>
      </c>
      <c r="AL22" s="3">
        <f t="shared" si="8"/>
        <v>659.96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3489.95</v>
      </c>
      <c r="AS22" s="3">
        <f t="shared" si="8"/>
        <v>3489.95</v>
      </c>
      <c r="AT22" s="3">
        <f t="shared" si="8"/>
        <v>0</v>
      </c>
      <c r="AU22" s="3">
        <f t="shared" ref="AU22:BZ22" si="9">AU31</f>
        <v>0</v>
      </c>
      <c r="AV22" s="3">
        <f t="shared" si="9"/>
        <v>1368.04</v>
      </c>
      <c r="AW22" s="3">
        <f t="shared" si="9"/>
        <v>1368.04</v>
      </c>
      <c r="AX22" s="3">
        <f t="shared" si="9"/>
        <v>0</v>
      </c>
      <c r="AY22" s="3">
        <f t="shared" si="9"/>
        <v>1368.04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126.59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</f>
        <v>3489.95</v>
      </c>
      <c r="CB22" s="3">
        <f t="shared" si="10"/>
        <v>3489.95</v>
      </c>
      <c r="CC22" s="3">
        <f t="shared" si="10"/>
        <v>0</v>
      </c>
      <c r="CD22" s="3">
        <f t="shared" si="10"/>
        <v>0</v>
      </c>
      <c r="CE22" s="3">
        <f t="shared" si="10"/>
        <v>1368.04</v>
      </c>
      <c r="CF22" s="3">
        <f t="shared" si="10"/>
        <v>1368.04</v>
      </c>
      <c r="CG22" s="3">
        <f t="shared" si="10"/>
        <v>0</v>
      </c>
      <c r="CH22" s="3">
        <f t="shared" si="10"/>
        <v>1368.04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126.59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18</v>
      </c>
      <c r="F24" s="2" t="s">
        <v>19</v>
      </c>
      <c r="G24" s="2" t="s">
        <v>20</v>
      </c>
      <c r="H24" s="2" t="s">
        <v>21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252.38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252.38</v>
      </c>
      <c r="T24" s="2">
        <f>ROUND(CU24*I24,2)</f>
        <v>0</v>
      </c>
      <c r="U24" s="2">
        <f>SUMIF(SmtRes!AQ1:'SmtRes'!AQ1,"=1",SmtRes!CV1:'SmtRes'!CV1)</f>
        <v>0.84370000000000001</v>
      </c>
      <c r="V24" s="2">
        <f>SUMIF(SmtRes!AQ1:'SmtRes'!AQ1,"=1",SmtRes!CW1:'SmtRes'!CW1)</f>
        <v>0</v>
      </c>
      <c r="W24" s="2">
        <f>ROUND(CX24*I24,2)</f>
        <v>0</v>
      </c>
      <c r="X24" s="2">
        <f t="shared" ref="X24:Y27" si="14">ROUND(CY24,2)</f>
        <v>371</v>
      </c>
      <c r="Y24" s="2">
        <f t="shared" si="14"/>
        <v>338.19</v>
      </c>
      <c r="Z24" s="2"/>
      <c r="AA24" s="2">
        <v>66134248</v>
      </c>
      <c r="AB24" s="2">
        <f>ROUND((AC24+AD24+AF24),2)</f>
        <v>25237.599999999999</v>
      </c>
      <c r="AC24" s="2">
        <f>ROUND((0),2)</f>
        <v>0</v>
      </c>
      <c r="AD24" s="2">
        <f>ROUND((((0)-(0))+AE24),2)</f>
        <v>0</v>
      </c>
      <c r="AE24" s="2">
        <f>ROUND((0),2)</f>
        <v>0</v>
      </c>
      <c r="AF24" s="2">
        <f>ROUND((SUM(SmtRes!BT1:'SmtRes'!BT1)),2)</f>
        <v>25237.599999999999</v>
      </c>
      <c r="AG24" s="2">
        <f>ROUND((AP24),2)</f>
        <v>0</v>
      </c>
      <c r="AH24" s="2">
        <f>(SUM(SmtRes!BU1:'SmtRes'!BU1))</f>
        <v>84.37</v>
      </c>
      <c r="AI24" s="2">
        <f>(0)</f>
        <v>0</v>
      </c>
      <c r="AJ24" s="2">
        <f>(AS24)</f>
        <v>0</v>
      </c>
      <c r="AK24" s="2">
        <v>22943.271000000001</v>
      </c>
      <c r="AL24" s="2">
        <v>0</v>
      </c>
      <c r="AM24" s="2">
        <v>0</v>
      </c>
      <c r="AN24" s="2">
        <v>0</v>
      </c>
      <c r="AO24" s="2">
        <v>22943.271000000001</v>
      </c>
      <c r="AP24" s="2">
        <v>0</v>
      </c>
      <c r="AQ24" s="2">
        <v>76.7</v>
      </c>
      <c r="AR24" s="2">
        <v>0</v>
      </c>
      <c r="AS24" s="2">
        <v>0</v>
      </c>
      <c r="AT24" s="2">
        <v>147</v>
      </c>
      <c r="AU24" s="2">
        <v>134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6</v>
      </c>
      <c r="BE24" s="2" t="s">
        <v>6</v>
      </c>
      <c r="BF24" s="2" t="s">
        <v>6</v>
      </c>
      <c r="BG24" s="2" t="s">
        <v>6</v>
      </c>
      <c r="BH24" s="2">
        <v>0</v>
      </c>
      <c r="BI24" s="2">
        <v>1</v>
      </c>
      <c r="BJ24" s="2" t="s">
        <v>22</v>
      </c>
      <c r="BK24" s="2"/>
      <c r="BL24" s="2"/>
      <c r="BM24" s="2">
        <v>27006</v>
      </c>
      <c r="BN24" s="2">
        <v>0</v>
      </c>
      <c r="BO24" s="2" t="s">
        <v>6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6</v>
      </c>
      <c r="BZ24" s="2">
        <v>147</v>
      </c>
      <c r="CA24" s="2">
        <v>134</v>
      </c>
      <c r="CB24" s="2" t="s">
        <v>6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23</v>
      </c>
      <c r="CO24" s="2">
        <v>0</v>
      </c>
      <c r="CP24" s="2">
        <f>(P24+Q24+S24+R24)</f>
        <v>252.38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299.13</v>
      </c>
      <c r="CU24" s="2">
        <f>AG24</f>
        <v>0</v>
      </c>
      <c r="CV24" s="2">
        <f>SUMIF(SmtRes!AQ1:'SmtRes'!AQ1,"=1",SmtRes!BU1:'SmtRes'!BU1)</f>
        <v>84.37</v>
      </c>
      <c r="CW24" s="2">
        <f>SUMIF(SmtRes!AQ1:'SmtRes'!AQ1,"=1",SmtRes!BV1:'SmtRes'!BV1)</f>
        <v>0</v>
      </c>
      <c r="CX24" s="2">
        <f>AJ24</f>
        <v>0</v>
      </c>
      <c r="CY24" s="2">
        <f>(((S24+R24)*AT24)/100)</f>
        <v>370.99860000000001</v>
      </c>
      <c r="CZ24" s="2">
        <f>(((S24+R24)*AU24)/100)</f>
        <v>338.18919999999997</v>
      </c>
      <c r="DA24" s="2"/>
      <c r="DB24" s="2"/>
      <c r="DC24" s="2" t="s">
        <v>6</v>
      </c>
      <c r="DD24" s="2" t="s">
        <v>6</v>
      </c>
      <c r="DE24" s="2" t="s">
        <v>24</v>
      </c>
      <c r="DF24" s="2" t="s">
        <v>24</v>
      </c>
      <c r="DG24" s="2" t="s">
        <v>24</v>
      </c>
      <c r="DH24" s="2" t="s">
        <v>6</v>
      </c>
      <c r="DI24" s="2" t="s">
        <v>24</v>
      </c>
      <c r="DJ24" s="2" t="s">
        <v>24</v>
      </c>
      <c r="DK24" s="2" t="s">
        <v>6</v>
      </c>
      <c r="DL24" s="2" t="s">
        <v>6</v>
      </c>
      <c r="DM24" s="2" t="s">
        <v>6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21</v>
      </c>
      <c r="DW24" s="2" t="s">
        <v>21</v>
      </c>
      <c r="DX24" s="2">
        <v>100</v>
      </c>
      <c r="DY24" s="2"/>
      <c r="DZ24" s="2" t="s">
        <v>6</v>
      </c>
      <c r="EA24" s="2" t="s">
        <v>6</v>
      </c>
      <c r="EB24" s="2" t="s">
        <v>6</v>
      </c>
      <c r="EC24" s="2" t="s">
        <v>6</v>
      </c>
      <c r="ED24" s="2"/>
      <c r="EE24" s="2">
        <v>64736614</v>
      </c>
      <c r="EF24" s="2">
        <v>2</v>
      </c>
      <c r="EG24" s="2" t="s">
        <v>25</v>
      </c>
      <c r="EH24" s="2">
        <v>21</v>
      </c>
      <c r="EI24" s="2" t="s">
        <v>26</v>
      </c>
      <c r="EJ24" s="2">
        <v>1</v>
      </c>
      <c r="EK24" s="2">
        <v>27006</v>
      </c>
      <c r="EL24" s="2" t="s">
        <v>27</v>
      </c>
      <c r="EM24" s="2" t="s">
        <v>28</v>
      </c>
      <c r="EN24" s="2"/>
      <c r="EO24" s="2" t="s">
        <v>29</v>
      </c>
      <c r="EP24" s="2"/>
      <c r="EQ24" s="2">
        <v>131328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76.7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134</v>
      </c>
      <c r="FZ24" s="2"/>
      <c r="GA24" s="2" t="s">
        <v>6</v>
      </c>
      <c r="GB24" s="2"/>
      <c r="GC24" s="2"/>
      <c r="GD24" s="2">
        <v>1</v>
      </c>
      <c r="GE24" s="2"/>
      <c r="GF24" s="2">
        <v>1909919708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29" si="15">ROUND(IF(AND(BH24=3,BI24=3,FS24&lt;&gt;0),P24,0),2)</f>
        <v>0</v>
      </c>
      <c r="GM24" s="2">
        <f>ROUND(O24+X24+Y24,2)+GX24</f>
        <v>961.57</v>
      </c>
      <c r="GN24" s="2">
        <f t="shared" ref="GN24:GN29" si="16">IF(OR(BI24=0,BI24=1),GM24-GX24,0)</f>
        <v>961.57</v>
      </c>
      <c r="GO24" s="2">
        <f t="shared" ref="GO24:GO29" si="17">IF(BI24=2,GM24-GX24,0)</f>
        <v>0</v>
      </c>
      <c r="GP24" s="2">
        <f t="shared" ref="GP24:GP29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6</v>
      </c>
      <c r="GV24" s="2">
        <f>ROUND((GT24),2)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6</v>
      </c>
      <c r="HF24" s="2" t="s">
        <v>6</v>
      </c>
      <c r="HG24" s="2"/>
      <c r="HH24" s="2"/>
      <c r="HI24" s="2"/>
      <c r="HJ24" s="2"/>
      <c r="HK24" s="2"/>
      <c r="HL24" s="2"/>
      <c r="HM24" s="2" t="s">
        <v>6</v>
      </c>
      <c r="HN24" s="2" t="s">
        <v>30</v>
      </c>
      <c r="HO24" s="2" t="s">
        <v>31</v>
      </c>
      <c r="HP24" s="2" t="s">
        <v>26</v>
      </c>
      <c r="HQ24" s="2" t="s">
        <v>26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409.5" x14ac:dyDescent="0.2">
      <c r="A25" s="2">
        <v>17</v>
      </c>
      <c r="B25" s="2">
        <v>1</v>
      </c>
      <c r="C25" s="2">
        <f>ROW(SmtRes!A10)</f>
        <v>10</v>
      </c>
      <c r="D25" s="2">
        <f>ROW(EtalonRes!A10)</f>
        <v>10</v>
      </c>
      <c r="E25" s="2" t="s">
        <v>32</v>
      </c>
      <c r="F25" s="2" t="s">
        <v>33</v>
      </c>
      <c r="G25" s="2" t="s">
        <v>34</v>
      </c>
      <c r="H25" s="2" t="s">
        <v>21</v>
      </c>
      <c r="I25" s="2">
        <f>ROUND(1/100,7)</f>
        <v>0.01</v>
      </c>
      <c r="J25" s="2">
        <v>0</v>
      </c>
      <c r="K25" s="2">
        <f>ROUND(1/100,7)</f>
        <v>0.01</v>
      </c>
      <c r="L25" s="2"/>
      <c r="M25" s="2"/>
      <c r="N25" s="2"/>
      <c r="O25" s="2">
        <f>ROUND(CP25,2)</f>
        <v>604.89</v>
      </c>
      <c r="P25" s="2">
        <f>SUMIF(SmtRes!AQ2:'SmtRes'!AQ10,"=1",SmtRes!DF2:'SmtRes'!DF10)</f>
        <v>308.19</v>
      </c>
      <c r="Q25" s="2">
        <f>SUMIF(SmtRes!AQ2:'SmtRes'!AQ10,"=1",SmtRes!DG2:'SmtRes'!DG10)</f>
        <v>14.2</v>
      </c>
      <c r="R25" s="2">
        <f>SUMIF(SmtRes!AQ2:'SmtRes'!AQ10,"=1",SmtRes!DH2:'SmtRes'!DH10)</f>
        <v>4.2300000000000004</v>
      </c>
      <c r="S25" s="2">
        <f>SUMIF(SmtRes!AQ2:'SmtRes'!AQ10,"=1",SmtRes!DI2:'SmtRes'!DI10)</f>
        <v>278.27</v>
      </c>
      <c r="T25" s="2">
        <f>ROUND(CU25*I25,2)</f>
        <v>0</v>
      </c>
      <c r="U25" s="2">
        <f>SUMIF(SmtRes!AQ2:'SmtRes'!AQ10,"=1",SmtRes!CV2:'SmtRes'!CV10)</f>
        <v>0.88297000000000003</v>
      </c>
      <c r="V25" s="2">
        <f>SUMIF(SmtRes!AQ2:'SmtRes'!AQ10,"=1",SmtRes!CW2:'SmtRes'!CW10)</f>
        <v>8.937500000000001E-3</v>
      </c>
      <c r="W25" s="2">
        <f>ROUND(CX25*I25,2)</f>
        <v>0</v>
      </c>
      <c r="X25" s="2">
        <f t="shared" si="14"/>
        <v>415.28</v>
      </c>
      <c r="Y25" s="2">
        <f t="shared" si="14"/>
        <v>321.77</v>
      </c>
      <c r="Z25" s="2"/>
      <c r="AA25" s="2">
        <v>66134248</v>
      </c>
      <c r="AB25" s="2">
        <f>ROUND((AC25+AD25+AF25),2)</f>
        <v>60052.71</v>
      </c>
      <c r="AC25" s="2">
        <f>ROUND((SUM(SmtRes!BQ2:'SmtRes'!BQ10)),2)</f>
        <v>30806.44</v>
      </c>
      <c r="AD25" s="2">
        <f>ROUND((((SUM(SmtRes!BR2:'SmtRes'!BR10))-(SUM(SmtRes!BS2:'SmtRes'!BS10)))+AE25),2)</f>
        <v>1419.47</v>
      </c>
      <c r="AE25" s="2">
        <f>ROUND((SUM(SmtRes!BS2:'SmtRes'!BS10)),2)</f>
        <v>422.9</v>
      </c>
      <c r="AF25" s="2">
        <f>ROUND((SUM(SmtRes!BT2:'SmtRes'!BT10)),2)</f>
        <v>27826.799999999999</v>
      </c>
      <c r="AG25" s="2">
        <f>ROUND((AP25),2)</f>
        <v>0</v>
      </c>
      <c r="AH25" s="2">
        <f>(SUM(SmtRes!BU2:'SmtRes'!BU10))</f>
        <v>88.296999999999997</v>
      </c>
      <c r="AI25" s="2">
        <f>(SUM(SmtRes!BV2:'SmtRes'!BV10))</f>
        <v>0.89375000000000004</v>
      </c>
      <c r="AJ25" s="2">
        <f>(AS25)</f>
        <v>0</v>
      </c>
      <c r="AK25" s="2">
        <v>54143.821100000001</v>
      </c>
      <c r="AL25" s="2">
        <v>30806.440000000002</v>
      </c>
      <c r="AM25" s="2">
        <v>1032.3441</v>
      </c>
      <c r="AN25" s="2">
        <v>307.56700000000001</v>
      </c>
      <c r="AO25" s="2">
        <v>21997.469999999998</v>
      </c>
      <c r="AP25" s="2">
        <v>0</v>
      </c>
      <c r="AQ25" s="2">
        <v>69.8</v>
      </c>
      <c r="AR25" s="2">
        <v>0.65</v>
      </c>
      <c r="AS25" s="2">
        <v>0</v>
      </c>
      <c r="AT25" s="2">
        <v>147</v>
      </c>
      <c r="AU25" s="2">
        <v>113.9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6</v>
      </c>
      <c r="BE25" s="2" t="s">
        <v>6</v>
      </c>
      <c r="BF25" s="2" t="s">
        <v>6</v>
      </c>
      <c r="BG25" s="2" t="s">
        <v>6</v>
      </c>
      <c r="BH25" s="2">
        <v>0</v>
      </c>
      <c r="BI25" s="2">
        <v>1</v>
      </c>
      <c r="BJ25" s="2" t="s">
        <v>35</v>
      </c>
      <c r="BK25" s="2"/>
      <c r="BL25" s="2"/>
      <c r="BM25" s="2">
        <v>27001</v>
      </c>
      <c r="BN25" s="2">
        <v>0</v>
      </c>
      <c r="BO25" s="2" t="s">
        <v>6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6</v>
      </c>
      <c r="BZ25" s="2">
        <v>147</v>
      </c>
      <c r="CA25" s="2">
        <v>134</v>
      </c>
      <c r="CB25" s="2" t="s">
        <v>6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7" t="s">
        <v>227</v>
      </c>
      <c r="CO25" s="2">
        <v>0</v>
      </c>
      <c r="CP25" s="2">
        <f>(P25+Q25+S25+R25)</f>
        <v>604.89</v>
      </c>
      <c r="CQ25" s="2">
        <f>SUMIF(SmtRes!AQ2:'SmtRes'!AQ10,"=1",SmtRes!AA2:'SmtRes'!AA10)</f>
        <v>107537.51000000001</v>
      </c>
      <c r="CR25" s="2">
        <f>SUMIF(SmtRes!AQ2:'SmtRes'!AQ10,"=1",SmtRes!AB2:'SmtRes'!AB10)</f>
        <v>2302.8000000000002</v>
      </c>
      <c r="CS25" s="2">
        <f>SUMIF(SmtRes!AQ2:'SmtRes'!AQ10,"=1",SmtRes!AC2:'SmtRes'!AC10)</f>
        <v>838.63</v>
      </c>
      <c r="CT25" s="2">
        <f>SUMIF(SmtRes!AQ2:'SmtRes'!AQ10,"=1",SmtRes!AD2:'SmtRes'!AD10)</f>
        <v>315.14999999999998</v>
      </c>
      <c r="CU25" s="2">
        <f>AG25</f>
        <v>0</v>
      </c>
      <c r="CV25" s="2">
        <f>SUMIF(SmtRes!AQ2:'SmtRes'!AQ10,"=1",SmtRes!BU2:'SmtRes'!BU10)</f>
        <v>88.296999999999997</v>
      </c>
      <c r="CW25" s="2">
        <f>SUMIF(SmtRes!AQ2:'SmtRes'!AQ10,"=1",SmtRes!BV2:'SmtRes'!BV10)</f>
        <v>0.89375000000000004</v>
      </c>
      <c r="CX25" s="2">
        <f>AJ25</f>
        <v>0</v>
      </c>
      <c r="CY25" s="2">
        <f>(((S25+R25)*AT25)/100)</f>
        <v>415.27499999999998</v>
      </c>
      <c r="CZ25" s="2">
        <f>(((S25+R25)*AU25)/100)</f>
        <v>321.76749999999998</v>
      </c>
      <c r="DA25" s="2"/>
      <c r="DB25" s="2"/>
      <c r="DC25" s="2" t="s">
        <v>6</v>
      </c>
      <c r="DD25" s="2" t="s">
        <v>6</v>
      </c>
      <c r="DE25" s="2" t="s">
        <v>36</v>
      </c>
      <c r="DF25" s="2" t="s">
        <v>36</v>
      </c>
      <c r="DG25" s="2" t="s">
        <v>37</v>
      </c>
      <c r="DH25" s="2" t="s">
        <v>6</v>
      </c>
      <c r="DI25" s="2" t="s">
        <v>37</v>
      </c>
      <c r="DJ25" s="2" t="s">
        <v>36</v>
      </c>
      <c r="DK25" s="2" t="s">
        <v>6</v>
      </c>
      <c r="DL25" s="2" t="s">
        <v>6</v>
      </c>
      <c r="DM25" s="2" t="s">
        <v>38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1003</v>
      </c>
      <c r="DV25" s="2" t="s">
        <v>21</v>
      </c>
      <c r="DW25" s="2" t="s">
        <v>21</v>
      </c>
      <c r="DX25" s="2">
        <v>100</v>
      </c>
      <c r="DY25" s="2"/>
      <c r="DZ25" s="2" t="s">
        <v>6</v>
      </c>
      <c r="EA25" s="2" t="s">
        <v>6</v>
      </c>
      <c r="EB25" s="2" t="s">
        <v>6</v>
      </c>
      <c r="EC25" s="2" t="s">
        <v>6</v>
      </c>
      <c r="ED25" s="2"/>
      <c r="EE25" s="2">
        <v>64736297</v>
      </c>
      <c r="EF25" s="2">
        <v>2</v>
      </c>
      <c r="EG25" s="2" t="s">
        <v>25</v>
      </c>
      <c r="EH25" s="2">
        <v>21</v>
      </c>
      <c r="EI25" s="2" t="s">
        <v>26</v>
      </c>
      <c r="EJ25" s="2">
        <v>1</v>
      </c>
      <c r="EK25" s="2">
        <v>27001</v>
      </c>
      <c r="EL25" s="2" t="s">
        <v>26</v>
      </c>
      <c r="EM25" s="2" t="s">
        <v>28</v>
      </c>
      <c r="EN25" s="2"/>
      <c r="EO25" s="2" t="s">
        <v>39</v>
      </c>
      <c r="EP25" s="2"/>
      <c r="EQ25" s="2">
        <v>131328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69.8</v>
      </c>
      <c r="EX25" s="2">
        <v>0.65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147</v>
      </c>
      <c r="FY25" s="2">
        <v>113.9</v>
      </c>
      <c r="FZ25" s="2"/>
      <c r="GA25" s="2" t="s">
        <v>6</v>
      </c>
      <c r="GB25" s="2"/>
      <c r="GC25" s="2"/>
      <c r="GD25" s="2">
        <v>1</v>
      </c>
      <c r="GE25" s="2"/>
      <c r="GF25" s="2">
        <v>352591873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1341.94</v>
      </c>
      <c r="GN25" s="2">
        <f t="shared" si="16"/>
        <v>1341.94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6</v>
      </c>
      <c r="GV25" s="2">
        <f>ROUND((GT25),2)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6</v>
      </c>
      <c r="HF25" s="2" t="s">
        <v>6</v>
      </c>
      <c r="HG25" s="2"/>
      <c r="HH25" s="2"/>
      <c r="HI25" s="2"/>
      <c r="HJ25" s="2"/>
      <c r="HK25" s="2"/>
      <c r="HL25" s="2"/>
      <c r="HM25" s="2" t="s">
        <v>6</v>
      </c>
      <c r="HN25" s="2" t="s">
        <v>30</v>
      </c>
      <c r="HO25" s="2" t="s">
        <v>31</v>
      </c>
      <c r="HP25" s="2" t="s">
        <v>26</v>
      </c>
      <c r="HQ25" s="2" t="s">
        <v>26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9</v>
      </c>
      <c r="D26" s="2"/>
      <c r="E26" s="2" t="s">
        <v>40</v>
      </c>
      <c r="F26" s="2" t="s">
        <v>41</v>
      </c>
      <c r="G26" s="2" t="s">
        <v>42</v>
      </c>
      <c r="H26" s="2" t="s">
        <v>43</v>
      </c>
      <c r="I26" s="2">
        <f>I25*J26</f>
        <v>0</v>
      </c>
      <c r="J26" s="2">
        <v>0</v>
      </c>
      <c r="K26" s="2">
        <v>0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66134248</v>
      </c>
      <c r="AB26" s="2">
        <f>ROUND((AC26+AD26+AF26),2)</f>
        <v>0</v>
      </c>
      <c r="AC26" s="2">
        <f>ROUND((ES26),2)</f>
        <v>0</v>
      </c>
      <c r="AD26" s="2">
        <f>ROUND((((ET26)-(EU26))+AE26),2)</f>
        <v>0</v>
      </c>
      <c r="AE26" s="2">
        <f>ROUND((EU26),2)</f>
        <v>0</v>
      </c>
      <c r="AF26" s="2">
        <f>ROUND((EV26),2)</f>
        <v>0</v>
      </c>
      <c r="AG26" s="2">
        <f>ROUND((AP26),2)</f>
        <v>0</v>
      </c>
      <c r="AH26" s="2">
        <f>(EW26)</f>
        <v>0</v>
      </c>
      <c r="AI26" s="2">
        <f>(EX26)</f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147</v>
      </c>
      <c r="AU26" s="2">
        <v>134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6</v>
      </c>
      <c r="BE26" s="2" t="s">
        <v>6</v>
      </c>
      <c r="BF26" s="2" t="s">
        <v>6</v>
      </c>
      <c r="BG26" s="2" t="s">
        <v>6</v>
      </c>
      <c r="BH26" s="2">
        <v>3</v>
      </c>
      <c r="BI26" s="2">
        <v>1</v>
      </c>
      <c r="BJ26" s="2" t="s">
        <v>6</v>
      </c>
      <c r="BK26" s="2"/>
      <c r="BL26" s="2"/>
      <c r="BM26" s="2">
        <v>27001</v>
      </c>
      <c r="BN26" s="2">
        <v>0</v>
      </c>
      <c r="BO26" s="2" t="s">
        <v>6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6</v>
      </c>
      <c r="BZ26" s="2">
        <v>147</v>
      </c>
      <c r="CA26" s="2">
        <v>134</v>
      </c>
      <c r="CB26" s="2" t="s">
        <v>6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6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>AH26</f>
        <v>0</v>
      </c>
      <c r="CW26" s="2">
        <f>AI26</f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6</v>
      </c>
      <c r="DD26" s="2" t="s">
        <v>6</v>
      </c>
      <c r="DE26" s="2" t="s">
        <v>6</v>
      </c>
      <c r="DF26" s="2" t="s">
        <v>6</v>
      </c>
      <c r="DG26" s="2" t="s">
        <v>6</v>
      </c>
      <c r="DH26" s="2" t="s">
        <v>6</v>
      </c>
      <c r="DI26" s="2" t="s">
        <v>6</v>
      </c>
      <c r="DJ26" s="2" t="s">
        <v>6</v>
      </c>
      <c r="DK26" s="2" t="s">
        <v>6</v>
      </c>
      <c r="DL26" s="2" t="s">
        <v>6</v>
      </c>
      <c r="DM26" s="2" t="s">
        <v>6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43</v>
      </c>
      <c r="DW26" s="2" t="s">
        <v>43</v>
      </c>
      <c r="DX26" s="2">
        <v>1</v>
      </c>
      <c r="DY26" s="2"/>
      <c r="DZ26" s="2" t="s">
        <v>6</v>
      </c>
      <c r="EA26" s="2" t="s">
        <v>6</v>
      </c>
      <c r="EB26" s="2" t="s">
        <v>6</v>
      </c>
      <c r="EC26" s="2" t="s">
        <v>6</v>
      </c>
      <c r="ED26" s="2"/>
      <c r="EE26" s="2">
        <v>64736297</v>
      </c>
      <c r="EF26" s="2">
        <v>2</v>
      </c>
      <c r="EG26" s="2" t="s">
        <v>25</v>
      </c>
      <c r="EH26" s="2">
        <v>21</v>
      </c>
      <c r="EI26" s="2" t="s">
        <v>26</v>
      </c>
      <c r="EJ26" s="2">
        <v>1</v>
      </c>
      <c r="EK26" s="2">
        <v>27001</v>
      </c>
      <c r="EL26" s="2" t="s">
        <v>26</v>
      </c>
      <c r="EM26" s="2" t="s">
        <v>28</v>
      </c>
      <c r="EN26" s="2"/>
      <c r="EO26" s="2" t="s">
        <v>6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147</v>
      </c>
      <c r="FY26" s="2">
        <v>134</v>
      </c>
      <c r="FZ26" s="2"/>
      <c r="GA26" s="2" t="s">
        <v>6</v>
      </c>
      <c r="GB26" s="2"/>
      <c r="GC26" s="2"/>
      <c r="GD26" s="2">
        <v>1</v>
      </c>
      <c r="GE26" s="2"/>
      <c r="GF26" s="2">
        <v>-1208646497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6</v>
      </c>
      <c r="GV26" s="2">
        <f>ROUND((GT26),2)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6</v>
      </c>
      <c r="HF26" s="2" t="s">
        <v>6</v>
      </c>
      <c r="HG26" s="2"/>
      <c r="HH26" s="2"/>
      <c r="HI26" s="2"/>
      <c r="HJ26" s="2"/>
      <c r="HK26" s="2"/>
      <c r="HL26" s="2"/>
      <c r="HM26" s="2" t="s">
        <v>6</v>
      </c>
      <c r="HN26" s="2" t="s">
        <v>30</v>
      </c>
      <c r="HO26" s="2" t="s">
        <v>31</v>
      </c>
      <c r="HP26" s="2" t="s">
        <v>26</v>
      </c>
      <c r="HQ26" s="2" t="s">
        <v>26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44</v>
      </c>
      <c r="F27" s="2" t="s">
        <v>45</v>
      </c>
      <c r="G27" s="2" t="s">
        <v>46</v>
      </c>
      <c r="H27" s="2" t="s">
        <v>47</v>
      </c>
      <c r="I27" s="2">
        <v>1</v>
      </c>
      <c r="J27" s="2">
        <v>0</v>
      </c>
      <c r="K27" s="2">
        <v>1</v>
      </c>
      <c r="L27" s="2"/>
      <c r="M27" s="2"/>
      <c r="N27" s="2"/>
      <c r="O27" s="2">
        <f>ROUND(CP27,2)</f>
        <v>1059.8499999999999</v>
      </c>
      <c r="P27" s="2">
        <f>ROUND(CQ27*I27,2)</f>
        <v>1059.8499999999999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66134248</v>
      </c>
      <c r="AB27" s="2">
        <f>ROUND((AC27+AD27+AF27),2)</f>
        <v>499.93</v>
      </c>
      <c r="AC27" s="2">
        <f>ROUND((ES27),2)</f>
        <v>499.93</v>
      </c>
      <c r="AD27" s="2">
        <f>ROUND((((ET27)-(EU27))+AE27),2)</f>
        <v>0</v>
      </c>
      <c r="AE27" s="2">
        <f>ROUND((EU27),2)</f>
        <v>0</v>
      </c>
      <c r="AF27" s="2">
        <f>ROUND((EV27),2)</f>
        <v>0</v>
      </c>
      <c r="AG27" s="2">
        <f>ROUND((AP27),2)</f>
        <v>0</v>
      </c>
      <c r="AH27" s="2">
        <f>(EW27)</f>
        <v>0</v>
      </c>
      <c r="AI27" s="2">
        <f>(EX27)</f>
        <v>0</v>
      </c>
      <c r="AJ27" s="2">
        <f>(AS27)</f>
        <v>0</v>
      </c>
      <c r="AK27" s="2">
        <v>499.93</v>
      </c>
      <c r="AL27" s="2">
        <v>499.93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2.12</v>
      </c>
      <c r="BD27" s="2" t="s">
        <v>6</v>
      </c>
      <c r="BE27" s="2" t="s">
        <v>6</v>
      </c>
      <c r="BF27" s="2" t="s">
        <v>6</v>
      </c>
      <c r="BG27" s="2" t="s">
        <v>6</v>
      </c>
      <c r="BH27" s="2">
        <v>3</v>
      </c>
      <c r="BI27" s="2">
        <v>1</v>
      </c>
      <c r="BJ27" s="2" t="s">
        <v>48</v>
      </c>
      <c r="BK27" s="2"/>
      <c r="BL27" s="2"/>
      <c r="BM27" s="2">
        <v>500001</v>
      </c>
      <c r="BN27" s="2">
        <v>0</v>
      </c>
      <c r="BO27" s="2" t="s">
        <v>45</v>
      </c>
      <c r="BP27" s="2">
        <v>1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6</v>
      </c>
      <c r="BZ27" s="2">
        <v>0</v>
      </c>
      <c r="CA27" s="2">
        <v>0</v>
      </c>
      <c r="CB27" s="2" t="s">
        <v>6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6</v>
      </c>
      <c r="CO27" s="2">
        <v>0</v>
      </c>
      <c r="CP27" s="2">
        <f>(P27+Q27+S27+R27)</f>
        <v>1059.8499999999999</v>
      </c>
      <c r="CQ27" s="2">
        <f>ROUND(AL27*BC27,2)</f>
        <v>1059.8499999999999</v>
      </c>
      <c r="CR27" s="2">
        <f>ROUND(AM27*BB27,2)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>AH27</f>
        <v>0</v>
      </c>
      <c r="CW27" s="2">
        <f>AI27</f>
        <v>0</v>
      </c>
      <c r="CX27" s="2">
        <f>AJ27</f>
        <v>0</v>
      </c>
      <c r="CY27" s="2">
        <f>0</f>
        <v>0</v>
      </c>
      <c r="CZ27" s="2">
        <f>0</f>
        <v>0</v>
      </c>
      <c r="DA27" s="2"/>
      <c r="DB27" s="2"/>
      <c r="DC27" s="2" t="s">
        <v>6</v>
      </c>
      <c r="DD27" s="2" t="s">
        <v>6</v>
      </c>
      <c r="DE27" s="2" t="s">
        <v>6</v>
      </c>
      <c r="DF27" s="2" t="s">
        <v>6</v>
      </c>
      <c r="DG27" s="2" t="s">
        <v>6</v>
      </c>
      <c r="DH27" s="2" t="s">
        <v>6</v>
      </c>
      <c r="DI27" s="2" t="s">
        <v>6</v>
      </c>
      <c r="DJ27" s="2" t="s">
        <v>6</v>
      </c>
      <c r="DK27" s="2" t="s">
        <v>6</v>
      </c>
      <c r="DL27" s="2" t="s">
        <v>6</v>
      </c>
      <c r="DM27" s="2" t="s">
        <v>6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47</v>
      </c>
      <c r="DW27" s="2" t="s">
        <v>47</v>
      </c>
      <c r="DX27" s="2">
        <v>1</v>
      </c>
      <c r="DY27" s="2"/>
      <c r="DZ27" s="2" t="s">
        <v>6</v>
      </c>
      <c r="EA27" s="2" t="s">
        <v>6</v>
      </c>
      <c r="EB27" s="2" t="s">
        <v>6</v>
      </c>
      <c r="EC27" s="2" t="s">
        <v>6</v>
      </c>
      <c r="ED27" s="2"/>
      <c r="EE27" s="2">
        <v>64736189</v>
      </c>
      <c r="EF27" s="2">
        <v>8</v>
      </c>
      <c r="EG27" s="2" t="s">
        <v>49</v>
      </c>
      <c r="EH27" s="2">
        <v>0</v>
      </c>
      <c r="EI27" s="2" t="s">
        <v>6</v>
      </c>
      <c r="EJ27" s="2">
        <v>1</v>
      </c>
      <c r="EK27" s="2">
        <v>500001</v>
      </c>
      <c r="EL27" s="2" t="s">
        <v>50</v>
      </c>
      <c r="EM27" s="2" t="s">
        <v>51</v>
      </c>
      <c r="EN27" s="2"/>
      <c r="EO27" s="2" t="s">
        <v>6</v>
      </c>
      <c r="EP27" s="2"/>
      <c r="EQ27" s="2">
        <v>131072</v>
      </c>
      <c r="ER27" s="2">
        <v>499.93</v>
      </c>
      <c r="ES27" s="2">
        <v>499.93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6</v>
      </c>
      <c r="GB27" s="2"/>
      <c r="GC27" s="2"/>
      <c r="GD27" s="2">
        <v>1</v>
      </c>
      <c r="GE27" s="2"/>
      <c r="GF27" s="2">
        <v>-610718853</v>
      </c>
      <c r="GG27" s="2">
        <v>2</v>
      </c>
      <c r="GH27" s="2">
        <v>1</v>
      </c>
      <c r="GI27" s="2">
        <v>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1059.8499999999999</v>
      </c>
      <c r="GN27" s="2">
        <f t="shared" si="16"/>
        <v>1059.8499999999999</v>
      </c>
      <c r="GO27" s="2">
        <f t="shared" si="17"/>
        <v>0</v>
      </c>
      <c r="GP27" s="2">
        <f t="shared" si="18"/>
        <v>0</v>
      </c>
      <c r="GQ27" s="2"/>
      <c r="GR27" s="2">
        <v>0</v>
      </c>
      <c r="GS27" s="2">
        <v>3</v>
      </c>
      <c r="GT27" s="2">
        <v>0</v>
      </c>
      <c r="GU27" s="2" t="s">
        <v>6</v>
      </c>
      <c r="GV27" s="2">
        <f>ROUND((GT27),2)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6</v>
      </c>
      <c r="HF27" s="2" t="s">
        <v>6</v>
      </c>
      <c r="HG27" s="2"/>
      <c r="HH27" s="2"/>
      <c r="HI27" s="2"/>
      <c r="HJ27" s="2"/>
      <c r="HK27" s="2"/>
      <c r="HL27" s="2"/>
      <c r="HM27" s="2" t="s">
        <v>6</v>
      </c>
      <c r="HN27" s="2" t="s">
        <v>6</v>
      </c>
      <c r="HO27" s="2" t="s">
        <v>6</v>
      </c>
      <c r="HP27" s="2" t="s">
        <v>6</v>
      </c>
      <c r="HQ27" s="2" t="s">
        <v>6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52</v>
      </c>
      <c r="F28" s="2" t="s">
        <v>53</v>
      </c>
      <c r="G28" s="2" t="s">
        <v>54</v>
      </c>
      <c r="H28" s="2" t="s">
        <v>55</v>
      </c>
      <c r="I28" s="2">
        <v>0.1</v>
      </c>
      <c r="J28" s="2">
        <v>0</v>
      </c>
      <c r="K28" s="2">
        <v>0.1</v>
      </c>
      <c r="L28" s="2"/>
      <c r="M28" s="2"/>
      <c r="N28" s="2"/>
      <c r="O28" s="2">
        <f>0</f>
        <v>0</v>
      </c>
      <c r="P28" s="2">
        <f>0</f>
        <v>0</v>
      </c>
      <c r="Q28" s="2">
        <f>0</f>
        <v>0</v>
      </c>
      <c r="R28" s="2">
        <f>0</f>
        <v>0</v>
      </c>
      <c r="S28" s="2">
        <f>0</f>
        <v>0</v>
      </c>
      <c r="T28" s="2">
        <f>0</f>
        <v>0</v>
      </c>
      <c r="U28" s="2">
        <f>0</f>
        <v>0</v>
      </c>
      <c r="V28" s="2">
        <f>0</f>
        <v>0</v>
      </c>
      <c r="W28" s="2">
        <f>0</f>
        <v>0</v>
      </c>
      <c r="X28" s="2">
        <f>0</f>
        <v>0</v>
      </c>
      <c r="Y28" s="2">
        <f>0</f>
        <v>0</v>
      </c>
      <c r="Z28" s="2"/>
      <c r="AA28" s="2">
        <v>66134248</v>
      </c>
      <c r="AB28" s="2">
        <f>ROUND((AK28),2)</f>
        <v>893.55</v>
      </c>
      <c r="AC28" s="2">
        <f>0</f>
        <v>0</v>
      </c>
      <c r="AD28" s="2">
        <f>0</f>
        <v>0</v>
      </c>
      <c r="AE28" s="2">
        <f>0</f>
        <v>0</v>
      </c>
      <c r="AF28" s="2">
        <f>0</f>
        <v>0</v>
      </c>
      <c r="AG28" s="2">
        <f>0</f>
        <v>0</v>
      </c>
      <c r="AH28" s="2">
        <f>0</f>
        <v>0</v>
      </c>
      <c r="AI28" s="2">
        <f>0</f>
        <v>0</v>
      </c>
      <c r="AJ28" s="2">
        <f>0</f>
        <v>0</v>
      </c>
      <c r="AK28" s="2">
        <v>893.55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6</v>
      </c>
      <c r="BE28" s="2" t="s">
        <v>6</v>
      </c>
      <c r="BF28" s="2" t="s">
        <v>6</v>
      </c>
      <c r="BG28" s="2" t="s">
        <v>6</v>
      </c>
      <c r="BH28" s="2">
        <v>0</v>
      </c>
      <c r="BI28" s="2">
        <v>1</v>
      </c>
      <c r="BJ28" s="2" t="s">
        <v>53</v>
      </c>
      <c r="BK28" s="2"/>
      <c r="BL28" s="2"/>
      <c r="BM28" s="2">
        <v>700007</v>
      </c>
      <c r="BN28" s="2">
        <v>0</v>
      </c>
      <c r="BO28" s="2" t="s">
        <v>6</v>
      </c>
      <c r="BP28" s="2">
        <v>0</v>
      </c>
      <c r="BQ28" s="2">
        <v>19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6</v>
      </c>
      <c r="BZ28" s="2">
        <v>90</v>
      </c>
      <c r="CA28" s="2">
        <v>42</v>
      </c>
      <c r="CB28" s="2" t="s">
        <v>6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6</v>
      </c>
      <c r="CO28" s="2">
        <v>0</v>
      </c>
      <c r="CP28" s="2">
        <f>AB28*AZ28</f>
        <v>893.55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/>
      <c r="DB28" s="2"/>
      <c r="DC28" s="2" t="s">
        <v>6</v>
      </c>
      <c r="DD28" s="2" t="s">
        <v>6</v>
      </c>
      <c r="DE28" s="2" t="s">
        <v>6</v>
      </c>
      <c r="DF28" s="2" t="s">
        <v>6</v>
      </c>
      <c r="DG28" s="2" t="s">
        <v>6</v>
      </c>
      <c r="DH28" s="2" t="s">
        <v>6</v>
      </c>
      <c r="DI28" s="2" t="s">
        <v>6</v>
      </c>
      <c r="DJ28" s="2" t="s">
        <v>6</v>
      </c>
      <c r="DK28" s="2" t="s">
        <v>6</v>
      </c>
      <c r="DL28" s="2" t="s">
        <v>6</v>
      </c>
      <c r="DM28" s="2" t="s">
        <v>6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55</v>
      </c>
      <c r="DW28" s="2" t="s">
        <v>55</v>
      </c>
      <c r="DX28" s="2">
        <v>1</v>
      </c>
      <c r="DY28" s="2"/>
      <c r="DZ28" s="2" t="s">
        <v>6</v>
      </c>
      <c r="EA28" s="2" t="s">
        <v>6</v>
      </c>
      <c r="EB28" s="2" t="s">
        <v>6</v>
      </c>
      <c r="EC28" s="2" t="s">
        <v>6</v>
      </c>
      <c r="ED28" s="2"/>
      <c r="EE28" s="2">
        <v>64736695</v>
      </c>
      <c r="EF28" s="2">
        <v>19</v>
      </c>
      <c r="EG28" s="2" t="s">
        <v>56</v>
      </c>
      <c r="EH28" s="2">
        <v>106</v>
      </c>
      <c r="EI28" s="2" t="s">
        <v>56</v>
      </c>
      <c r="EJ28" s="2">
        <v>1</v>
      </c>
      <c r="EK28" s="2">
        <v>700007</v>
      </c>
      <c r="EL28" s="2" t="s">
        <v>56</v>
      </c>
      <c r="EM28" s="2" t="s">
        <v>57</v>
      </c>
      <c r="EN28" s="2"/>
      <c r="EO28" s="2" t="s">
        <v>6</v>
      </c>
      <c r="EP28" s="2"/>
      <c r="EQ28" s="2">
        <v>131072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6</v>
      </c>
      <c r="GB28" s="2"/>
      <c r="GC28" s="2"/>
      <c r="GD28" s="2">
        <v>1</v>
      </c>
      <c r="GE28" s="2"/>
      <c r="GF28" s="2">
        <v>157782686</v>
      </c>
      <c r="GG28" s="2">
        <v>2</v>
      </c>
      <c r="GH28" s="2">
        <v>1</v>
      </c>
      <c r="GI28" s="2">
        <v>-2</v>
      </c>
      <c r="GJ28" s="2">
        <v>2</v>
      </c>
      <c r="GK28" s="2">
        <v>0</v>
      </c>
      <c r="GL28" s="2">
        <f t="shared" si="15"/>
        <v>0</v>
      </c>
      <c r="GM28" s="2">
        <f>ROUND(CP28*I28,2)</f>
        <v>89.36</v>
      </c>
      <c r="GN28" s="2">
        <f t="shared" si="16"/>
        <v>89.36</v>
      </c>
      <c r="GO28" s="2">
        <f t="shared" si="17"/>
        <v>0</v>
      </c>
      <c r="GP28" s="2">
        <f t="shared" si="18"/>
        <v>0</v>
      </c>
      <c r="GQ28" s="2"/>
      <c r="GR28" s="2">
        <v>0</v>
      </c>
      <c r="GS28" s="2">
        <v>3</v>
      </c>
      <c r="GT28" s="2">
        <v>0</v>
      </c>
      <c r="GU28" s="2" t="s">
        <v>6</v>
      </c>
      <c r="GV28" s="2">
        <f>0</f>
        <v>0</v>
      </c>
      <c r="GW28" s="2">
        <v>1</v>
      </c>
      <c r="GX28" s="2">
        <f>0</f>
        <v>0</v>
      </c>
      <c r="GY28" s="2"/>
      <c r="GZ28" s="2"/>
      <c r="HA28" s="2">
        <v>0</v>
      </c>
      <c r="HB28" s="2">
        <v>0</v>
      </c>
      <c r="HC28" s="2">
        <v>0</v>
      </c>
      <c r="HD28" s="2">
        <f>GM28</f>
        <v>89.36</v>
      </c>
      <c r="HE28" s="2" t="s">
        <v>6</v>
      </c>
      <c r="HF28" s="2" t="s">
        <v>6</v>
      </c>
      <c r="HG28" s="2"/>
      <c r="HH28" s="2"/>
      <c r="HI28" s="2"/>
      <c r="HJ28" s="2"/>
      <c r="HK28" s="2"/>
      <c r="HL28" s="2"/>
      <c r="HM28" s="2" t="s">
        <v>6</v>
      </c>
      <c r="HN28" s="2" t="s">
        <v>58</v>
      </c>
      <c r="HO28" s="2" t="s">
        <v>59</v>
      </c>
      <c r="HP28" s="2" t="s">
        <v>56</v>
      </c>
      <c r="HQ28" s="2" t="s">
        <v>56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60</v>
      </c>
      <c r="F29" s="2" t="s">
        <v>61</v>
      </c>
      <c r="G29" s="2" t="s">
        <v>62</v>
      </c>
      <c r="H29" s="2" t="s">
        <v>55</v>
      </c>
      <c r="I29" s="2">
        <v>0.1</v>
      </c>
      <c r="J29" s="2">
        <v>0</v>
      </c>
      <c r="K29" s="2">
        <v>0.1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66134248</v>
      </c>
      <c r="AB29" s="2">
        <f>ROUND((AK29),2)</f>
        <v>372.3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372.3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6</v>
      </c>
      <c r="BE29" s="2" t="s">
        <v>6</v>
      </c>
      <c r="BF29" s="2" t="s">
        <v>6</v>
      </c>
      <c r="BG29" s="2" t="s">
        <v>6</v>
      </c>
      <c r="BH29" s="2">
        <v>0</v>
      </c>
      <c r="BI29" s="2">
        <v>1</v>
      </c>
      <c r="BJ29" s="2" t="s">
        <v>61</v>
      </c>
      <c r="BK29" s="2"/>
      <c r="BL29" s="2"/>
      <c r="BM29" s="2">
        <v>700008</v>
      </c>
      <c r="BN29" s="2">
        <v>0</v>
      </c>
      <c r="BO29" s="2" t="s">
        <v>6</v>
      </c>
      <c r="BP29" s="2">
        <v>0</v>
      </c>
      <c r="BQ29" s="2">
        <v>10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6</v>
      </c>
      <c r="BZ29" s="2">
        <v>94</v>
      </c>
      <c r="CA29" s="2">
        <v>61</v>
      </c>
      <c r="CB29" s="2" t="s">
        <v>6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6</v>
      </c>
      <c r="CO29" s="2">
        <v>0</v>
      </c>
      <c r="CP29" s="2">
        <f>AB29*AZ29</f>
        <v>372.3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6</v>
      </c>
      <c r="DD29" s="2" t="s">
        <v>6</v>
      </c>
      <c r="DE29" s="2" t="s">
        <v>6</v>
      </c>
      <c r="DF29" s="2" t="s">
        <v>6</v>
      </c>
      <c r="DG29" s="2" t="s">
        <v>6</v>
      </c>
      <c r="DH29" s="2" t="s">
        <v>6</v>
      </c>
      <c r="DI29" s="2" t="s">
        <v>6</v>
      </c>
      <c r="DJ29" s="2" t="s">
        <v>6</v>
      </c>
      <c r="DK29" s="2" t="s">
        <v>6</v>
      </c>
      <c r="DL29" s="2" t="s">
        <v>6</v>
      </c>
      <c r="DM29" s="2" t="s">
        <v>6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55</v>
      </c>
      <c r="DW29" s="2" t="s">
        <v>55</v>
      </c>
      <c r="DX29" s="2">
        <v>1</v>
      </c>
      <c r="DY29" s="2"/>
      <c r="DZ29" s="2" t="s">
        <v>6</v>
      </c>
      <c r="EA29" s="2" t="s">
        <v>6</v>
      </c>
      <c r="EB29" s="2" t="s">
        <v>6</v>
      </c>
      <c r="EC29" s="2" t="s">
        <v>6</v>
      </c>
      <c r="ED29" s="2"/>
      <c r="EE29" s="2">
        <v>64736696</v>
      </c>
      <c r="EF29" s="2">
        <v>10</v>
      </c>
      <c r="EG29" s="2" t="s">
        <v>63</v>
      </c>
      <c r="EH29" s="2">
        <v>107</v>
      </c>
      <c r="EI29" s="2" t="s">
        <v>64</v>
      </c>
      <c r="EJ29" s="2">
        <v>1</v>
      </c>
      <c r="EK29" s="2">
        <v>700008</v>
      </c>
      <c r="EL29" s="2" t="s">
        <v>65</v>
      </c>
      <c r="EM29" s="2" t="s">
        <v>66</v>
      </c>
      <c r="EN29" s="2"/>
      <c r="EO29" s="2" t="s">
        <v>6</v>
      </c>
      <c r="EP29" s="2"/>
      <c r="EQ29" s="2">
        <v>131072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6</v>
      </c>
      <c r="GB29" s="2"/>
      <c r="GC29" s="2"/>
      <c r="GD29" s="2">
        <v>1</v>
      </c>
      <c r="GE29" s="2"/>
      <c r="GF29" s="2">
        <v>-2058091453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37.229999999999997</v>
      </c>
      <c r="GN29" s="2">
        <f t="shared" si="16"/>
        <v>37.229999999999997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6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37.229999999999997</v>
      </c>
      <c r="HE29" s="2" t="s">
        <v>6</v>
      </c>
      <c r="HF29" s="2" t="s">
        <v>6</v>
      </c>
      <c r="HG29" s="2"/>
      <c r="HH29" s="2"/>
      <c r="HI29" s="2"/>
      <c r="HJ29" s="2"/>
      <c r="HK29" s="2"/>
      <c r="HL29" s="2"/>
      <c r="HM29" s="2" t="s">
        <v>6</v>
      </c>
      <c r="HN29" s="2" t="s">
        <v>67</v>
      </c>
      <c r="HO29" s="2" t="s">
        <v>68</v>
      </c>
      <c r="HP29" s="2" t="s">
        <v>64</v>
      </c>
      <c r="HQ29" s="2" t="s">
        <v>64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1" spans="1:255" x14ac:dyDescent="0.2">
      <c r="A31" s="3">
        <v>51</v>
      </c>
      <c r="B31" s="3">
        <f>B20</f>
        <v>1</v>
      </c>
      <c r="C31" s="3">
        <f>A20</f>
        <v>3</v>
      </c>
      <c r="D31" s="3">
        <f>ROW(A20)</f>
        <v>20</v>
      </c>
      <c r="E31" s="3"/>
      <c r="F31" s="3" t="str">
        <f>IF(F20&lt;&gt;"",F20,"")</f>
        <v>Новая локальная смета</v>
      </c>
      <c r="G31" s="3" t="str">
        <f>IF(G20&lt;&gt;"",G20,"")</f>
        <v>Установка дорожного бордюрного камня с разборкой.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19">ROUND(AB31,2)</f>
        <v>1917.12</v>
      </c>
      <c r="P31" s="3">
        <f t="shared" si="19"/>
        <v>1368.04</v>
      </c>
      <c r="Q31" s="3">
        <f t="shared" si="19"/>
        <v>14.2</v>
      </c>
      <c r="R31" s="3">
        <f t="shared" si="19"/>
        <v>4.2300000000000004</v>
      </c>
      <c r="S31" s="3">
        <f t="shared" si="19"/>
        <v>530.65</v>
      </c>
      <c r="T31" s="3">
        <f t="shared" si="19"/>
        <v>0</v>
      </c>
      <c r="U31" s="3">
        <f>AH31</f>
        <v>1.7266699999999999</v>
      </c>
      <c r="V31" s="3">
        <f>AI31</f>
        <v>8.937500000000001E-3</v>
      </c>
      <c r="W31" s="3">
        <f>ROUND(AJ31,2)</f>
        <v>0</v>
      </c>
      <c r="X31" s="3">
        <f>ROUND(AK31,2)</f>
        <v>786.28</v>
      </c>
      <c r="Y31" s="3">
        <f>ROUND(AL31,2)</f>
        <v>659.96</v>
      </c>
      <c r="Z31" s="3"/>
      <c r="AA31" s="3"/>
      <c r="AB31" s="3">
        <f>ROUND(SUMIF(AA24:AA29,"=66134248",O24:O29),2)</f>
        <v>1917.12</v>
      </c>
      <c r="AC31" s="3">
        <f>ROUND(SUMIF(AA24:AA29,"=66134248",P24:P29),2)</f>
        <v>1368.04</v>
      </c>
      <c r="AD31" s="3">
        <f>ROUND(SUMIF(AA24:AA29,"=66134248",Q24:Q29),2)</f>
        <v>14.2</v>
      </c>
      <c r="AE31" s="3">
        <f>ROUND(SUMIF(AA24:AA29,"=66134248",R24:R29),2)</f>
        <v>4.2300000000000004</v>
      </c>
      <c r="AF31" s="3">
        <f>ROUND(SUMIF(AA24:AA29,"=66134248",S24:S29),2)</f>
        <v>530.65</v>
      </c>
      <c r="AG31" s="3">
        <f>ROUND(SUMIF(AA24:AA29,"=66134248",T24:T29),2)</f>
        <v>0</v>
      </c>
      <c r="AH31" s="3">
        <f>SUMIF(AA24:AA29,"=66134248",U24:U29)</f>
        <v>1.7266699999999999</v>
      </c>
      <c r="AI31" s="3">
        <f>SUMIF(AA24:AA29,"=66134248",V24:V29)</f>
        <v>8.937500000000001E-3</v>
      </c>
      <c r="AJ31" s="3">
        <f>ROUND(SUMIF(AA24:AA29,"=66134248",W24:W29),2)</f>
        <v>0</v>
      </c>
      <c r="AK31" s="3">
        <f>ROUND(SUMIF(AA24:AA29,"=66134248",X24:X29),2)</f>
        <v>786.28</v>
      </c>
      <c r="AL31" s="3">
        <f>ROUND(SUMIF(AA24:AA29,"=66134248",Y24:Y29),2)</f>
        <v>659.96</v>
      </c>
      <c r="AM31" s="3"/>
      <c r="AN31" s="3"/>
      <c r="AO31" s="3">
        <f t="shared" ref="AO31:BD31" si="20">ROUND(BX31,2)</f>
        <v>0</v>
      </c>
      <c r="AP31" s="3">
        <f t="shared" si="20"/>
        <v>0</v>
      </c>
      <c r="AQ31" s="3">
        <f t="shared" si="20"/>
        <v>0</v>
      </c>
      <c r="AR31" s="3">
        <f t="shared" si="20"/>
        <v>3489.95</v>
      </c>
      <c r="AS31" s="3">
        <f t="shared" si="20"/>
        <v>3489.95</v>
      </c>
      <c r="AT31" s="3">
        <f t="shared" si="20"/>
        <v>0</v>
      </c>
      <c r="AU31" s="3">
        <f t="shared" si="20"/>
        <v>0</v>
      </c>
      <c r="AV31" s="3">
        <f t="shared" si="20"/>
        <v>1368.04</v>
      </c>
      <c r="AW31" s="3">
        <f t="shared" si="20"/>
        <v>1368.04</v>
      </c>
      <c r="AX31" s="3">
        <f t="shared" si="20"/>
        <v>0</v>
      </c>
      <c r="AY31" s="3">
        <f t="shared" si="20"/>
        <v>1368.04</v>
      </c>
      <c r="AZ31" s="3">
        <f t="shared" si="20"/>
        <v>0</v>
      </c>
      <c r="BA31" s="3">
        <f t="shared" si="20"/>
        <v>0</v>
      </c>
      <c r="BB31" s="3">
        <f t="shared" si="20"/>
        <v>0</v>
      </c>
      <c r="BC31" s="3">
        <f t="shared" si="20"/>
        <v>0</v>
      </c>
      <c r="BD31" s="3">
        <f t="shared" si="20"/>
        <v>126.59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ROUND(SUMIF(AA24:AA29,"=66134248",FQ24:FQ29),2)</f>
        <v>0</v>
      </c>
      <c r="BY31" s="3">
        <f>ROUND(SUMIF(AA24:AA29,"=66134248",FR24:FR29),2)</f>
        <v>0</v>
      </c>
      <c r="BZ31" s="3">
        <f>ROUND(SUMIF(AA24:AA29,"=66134248",GL24:GL29),2)</f>
        <v>0</v>
      </c>
      <c r="CA31" s="3">
        <f>ROUND(SUMIF(AA24:AA29,"=66134248",GM24:GM29),2)</f>
        <v>3489.95</v>
      </c>
      <c r="CB31" s="3">
        <f>ROUND(SUMIF(AA24:AA29,"=66134248",GN24:GN29),2)</f>
        <v>3489.95</v>
      </c>
      <c r="CC31" s="3">
        <f>ROUND(SUMIF(AA24:AA29,"=66134248",GO24:GO29),2)</f>
        <v>0</v>
      </c>
      <c r="CD31" s="3">
        <f>ROUND(SUMIF(AA24:AA29,"=66134248",GP24:GP29),2)</f>
        <v>0</v>
      </c>
      <c r="CE31" s="3">
        <f>AC31-BX31</f>
        <v>1368.04</v>
      </c>
      <c r="CF31" s="3">
        <f>AC31-BY31</f>
        <v>1368.04</v>
      </c>
      <c r="CG31" s="3">
        <f>BX31-BZ31</f>
        <v>0</v>
      </c>
      <c r="CH31" s="3">
        <f>AC31-BX31-BY31+BZ31</f>
        <v>1368.04</v>
      </c>
      <c r="CI31" s="3">
        <f>BY31-BZ31</f>
        <v>0</v>
      </c>
      <c r="CJ31" s="3">
        <f>ROUND(SUMIF(AA24:AA29,"=66134248",GX24:GX29),2)</f>
        <v>0</v>
      </c>
      <c r="CK31" s="3">
        <f>ROUND(SUMIF(AA24:AA29,"=66134248",GY24:GY29),2)</f>
        <v>0</v>
      </c>
      <c r="CL31" s="3">
        <f>ROUND(SUMIF(AA24:AA29,"=66134248",GZ24:GZ29),2)</f>
        <v>0</v>
      </c>
      <c r="CM31" s="3">
        <f>ROUND(SUMIF(AA24:AA29,"=66134248",HD24:HD29),2)</f>
        <v>126.59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1917.12</v>
      </c>
      <c r="G33" s="5" t="s">
        <v>69</v>
      </c>
      <c r="H33" s="5" t="s">
        <v>70</v>
      </c>
      <c r="I33" s="5"/>
      <c r="J33" s="5"/>
      <c r="K33" s="5">
        <v>201</v>
      </c>
      <c r="L33" s="5">
        <v>1</v>
      </c>
      <c r="M33" s="5">
        <v>3</v>
      </c>
      <c r="N33" s="5" t="s">
        <v>6</v>
      </c>
      <c r="O33" s="5">
        <v>2</v>
      </c>
      <c r="P33" s="5"/>
      <c r="Q33" s="5"/>
      <c r="R33" s="5"/>
      <c r="S33" s="5"/>
      <c r="T33" s="5"/>
      <c r="U33" s="5"/>
      <c r="V33" s="5"/>
      <c r="W33" s="5">
        <v>2043.71</v>
      </c>
      <c r="X33" s="5">
        <v>1</v>
      </c>
      <c r="Y33" s="5">
        <v>2043.71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1368.04</v>
      </c>
      <c r="G34" s="5" t="s">
        <v>71</v>
      </c>
      <c r="H34" s="5" t="s">
        <v>72</v>
      </c>
      <c r="I34" s="5"/>
      <c r="J34" s="5"/>
      <c r="K34" s="5">
        <v>202</v>
      </c>
      <c r="L34" s="5">
        <v>2</v>
      </c>
      <c r="M34" s="5">
        <v>3</v>
      </c>
      <c r="N34" s="5" t="s">
        <v>6</v>
      </c>
      <c r="O34" s="5">
        <v>2</v>
      </c>
      <c r="P34" s="5"/>
      <c r="Q34" s="5"/>
      <c r="R34" s="5"/>
      <c r="S34" s="5"/>
      <c r="T34" s="5"/>
      <c r="U34" s="5"/>
      <c r="V34" s="5"/>
      <c r="W34" s="5">
        <v>1368.04</v>
      </c>
      <c r="X34" s="5">
        <v>1</v>
      </c>
      <c r="Y34" s="5">
        <v>1368.04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73</v>
      </c>
      <c r="H35" s="5" t="s">
        <v>74</v>
      </c>
      <c r="I35" s="5"/>
      <c r="J35" s="5"/>
      <c r="K35" s="5">
        <v>222</v>
      </c>
      <c r="L35" s="5">
        <v>3</v>
      </c>
      <c r="M35" s="5">
        <v>3</v>
      </c>
      <c r="N35" s="5" t="s">
        <v>6</v>
      </c>
      <c r="O35" s="5">
        <v>2</v>
      </c>
      <c r="P35" s="5"/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1368.04</v>
      </c>
      <c r="G36" s="5" t="s">
        <v>75</v>
      </c>
      <c r="H36" s="5" t="s">
        <v>76</v>
      </c>
      <c r="I36" s="5"/>
      <c r="J36" s="5"/>
      <c r="K36" s="5">
        <v>225</v>
      </c>
      <c r="L36" s="5">
        <v>4</v>
      </c>
      <c r="M36" s="5">
        <v>3</v>
      </c>
      <c r="N36" s="5" t="s">
        <v>6</v>
      </c>
      <c r="O36" s="5">
        <v>2</v>
      </c>
      <c r="P36" s="5"/>
      <c r="Q36" s="5"/>
      <c r="R36" s="5"/>
      <c r="S36" s="5"/>
      <c r="T36" s="5"/>
      <c r="U36" s="5"/>
      <c r="V36" s="5"/>
      <c r="W36" s="5">
        <v>1368.04</v>
      </c>
      <c r="X36" s="5">
        <v>1</v>
      </c>
      <c r="Y36" s="5">
        <v>1368.04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1368.04</v>
      </c>
      <c r="G37" s="5" t="s">
        <v>77</v>
      </c>
      <c r="H37" s="5" t="s">
        <v>78</v>
      </c>
      <c r="I37" s="5"/>
      <c r="J37" s="5"/>
      <c r="K37" s="5">
        <v>226</v>
      </c>
      <c r="L37" s="5">
        <v>5</v>
      </c>
      <c r="M37" s="5">
        <v>3</v>
      </c>
      <c r="N37" s="5" t="s">
        <v>6</v>
      </c>
      <c r="O37" s="5">
        <v>2</v>
      </c>
      <c r="P37" s="5"/>
      <c r="Q37" s="5"/>
      <c r="R37" s="5"/>
      <c r="S37" s="5"/>
      <c r="T37" s="5"/>
      <c r="U37" s="5"/>
      <c r="V37" s="5"/>
      <c r="W37" s="5">
        <v>1368.04</v>
      </c>
      <c r="X37" s="5">
        <v>1</v>
      </c>
      <c r="Y37" s="5">
        <v>1368.04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79</v>
      </c>
      <c r="H38" s="5" t="s">
        <v>80</v>
      </c>
      <c r="I38" s="5"/>
      <c r="J38" s="5"/>
      <c r="K38" s="5">
        <v>227</v>
      </c>
      <c r="L38" s="5">
        <v>6</v>
      </c>
      <c r="M38" s="5">
        <v>3</v>
      </c>
      <c r="N38" s="5" t="s">
        <v>6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1368.04</v>
      </c>
      <c r="G39" s="5" t="s">
        <v>81</v>
      </c>
      <c r="H39" s="5" t="s">
        <v>82</v>
      </c>
      <c r="I39" s="5"/>
      <c r="J39" s="5"/>
      <c r="K39" s="5">
        <v>228</v>
      </c>
      <c r="L39" s="5">
        <v>7</v>
      </c>
      <c r="M39" s="5">
        <v>3</v>
      </c>
      <c r="N39" s="5" t="s">
        <v>6</v>
      </c>
      <c r="O39" s="5">
        <v>2</v>
      </c>
      <c r="P39" s="5"/>
      <c r="Q39" s="5"/>
      <c r="R39" s="5"/>
      <c r="S39" s="5"/>
      <c r="T39" s="5"/>
      <c r="U39" s="5"/>
      <c r="V39" s="5"/>
      <c r="W39" s="5">
        <v>1368.04</v>
      </c>
      <c r="X39" s="5">
        <v>1</v>
      </c>
      <c r="Y39" s="5">
        <v>1368.04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83</v>
      </c>
      <c r="H40" s="5" t="s">
        <v>84</v>
      </c>
      <c r="I40" s="5"/>
      <c r="J40" s="5"/>
      <c r="K40" s="5">
        <v>216</v>
      </c>
      <c r="L40" s="5">
        <v>8</v>
      </c>
      <c r="M40" s="5">
        <v>3</v>
      </c>
      <c r="N40" s="5" t="s">
        <v>6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85</v>
      </c>
      <c r="H41" s="5" t="s">
        <v>86</v>
      </c>
      <c r="I41" s="5"/>
      <c r="J41" s="5"/>
      <c r="K41" s="5">
        <v>223</v>
      </c>
      <c r="L41" s="5">
        <v>9</v>
      </c>
      <c r="M41" s="5">
        <v>3</v>
      </c>
      <c r="N41" s="5" t="s">
        <v>6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87</v>
      </c>
      <c r="H42" s="5" t="s">
        <v>88</v>
      </c>
      <c r="I42" s="5"/>
      <c r="J42" s="5"/>
      <c r="K42" s="5">
        <v>229</v>
      </c>
      <c r="L42" s="5">
        <v>10</v>
      </c>
      <c r="M42" s="5">
        <v>3</v>
      </c>
      <c r="N42" s="5" t="s">
        <v>6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14.2</v>
      </c>
      <c r="G43" s="5" t="s">
        <v>89</v>
      </c>
      <c r="H43" s="5" t="s">
        <v>90</v>
      </c>
      <c r="I43" s="5"/>
      <c r="J43" s="5"/>
      <c r="K43" s="5">
        <v>203</v>
      </c>
      <c r="L43" s="5">
        <v>11</v>
      </c>
      <c r="M43" s="5">
        <v>3</v>
      </c>
      <c r="N43" s="5" t="s">
        <v>6</v>
      </c>
      <c r="O43" s="5">
        <v>2</v>
      </c>
      <c r="P43" s="5"/>
      <c r="Q43" s="5"/>
      <c r="R43" s="5"/>
      <c r="S43" s="5"/>
      <c r="T43" s="5"/>
      <c r="U43" s="5"/>
      <c r="V43" s="5"/>
      <c r="W43" s="5">
        <v>14.2</v>
      </c>
      <c r="X43" s="5">
        <v>1</v>
      </c>
      <c r="Y43" s="5">
        <v>14.2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91</v>
      </c>
      <c r="H44" s="5" t="s">
        <v>92</v>
      </c>
      <c r="I44" s="5"/>
      <c r="J44" s="5"/>
      <c r="K44" s="5">
        <v>231</v>
      </c>
      <c r="L44" s="5">
        <v>12</v>
      </c>
      <c r="M44" s="5">
        <v>3</v>
      </c>
      <c r="N44" s="5" t="s">
        <v>6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4.2300000000000004</v>
      </c>
      <c r="G45" s="5" t="s">
        <v>93</v>
      </c>
      <c r="H45" s="5" t="s">
        <v>94</v>
      </c>
      <c r="I45" s="5"/>
      <c r="J45" s="5"/>
      <c r="K45" s="5">
        <v>204</v>
      </c>
      <c r="L45" s="5">
        <v>13</v>
      </c>
      <c r="M45" s="5">
        <v>3</v>
      </c>
      <c r="N45" s="5" t="s">
        <v>6</v>
      </c>
      <c r="O45" s="5">
        <v>2</v>
      </c>
      <c r="P45" s="5"/>
      <c r="Q45" s="5"/>
      <c r="R45" s="5"/>
      <c r="S45" s="5"/>
      <c r="T45" s="5"/>
      <c r="U45" s="5"/>
      <c r="V45" s="5"/>
      <c r="W45" s="5">
        <v>4.2300000000000004</v>
      </c>
      <c r="X45" s="5">
        <v>1</v>
      </c>
      <c r="Y45" s="5">
        <v>4.2300000000000004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530.65</v>
      </c>
      <c r="G46" s="5" t="s">
        <v>95</v>
      </c>
      <c r="H46" s="5" t="s">
        <v>96</v>
      </c>
      <c r="I46" s="5"/>
      <c r="J46" s="5"/>
      <c r="K46" s="5">
        <v>205</v>
      </c>
      <c r="L46" s="5">
        <v>14</v>
      </c>
      <c r="M46" s="5">
        <v>3</v>
      </c>
      <c r="N46" s="5" t="s">
        <v>6</v>
      </c>
      <c r="O46" s="5">
        <v>2</v>
      </c>
      <c r="P46" s="5"/>
      <c r="Q46" s="5"/>
      <c r="R46" s="5"/>
      <c r="S46" s="5"/>
      <c r="T46" s="5"/>
      <c r="U46" s="5"/>
      <c r="V46" s="5"/>
      <c r="W46" s="5">
        <v>530.65</v>
      </c>
      <c r="X46" s="5">
        <v>1</v>
      </c>
      <c r="Y46" s="5">
        <v>530.65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97</v>
      </c>
      <c r="H47" s="5" t="s">
        <v>98</v>
      </c>
      <c r="I47" s="5"/>
      <c r="J47" s="5"/>
      <c r="K47" s="5">
        <v>232</v>
      </c>
      <c r="L47" s="5">
        <v>15</v>
      </c>
      <c r="M47" s="5">
        <v>3</v>
      </c>
      <c r="N47" s="5" t="s">
        <v>6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3489.95</v>
      </c>
      <c r="G48" s="5" t="s">
        <v>99</v>
      </c>
      <c r="H48" s="5" t="s">
        <v>100</v>
      </c>
      <c r="I48" s="5"/>
      <c r="J48" s="5"/>
      <c r="K48" s="5">
        <v>214</v>
      </c>
      <c r="L48" s="5">
        <v>16</v>
      </c>
      <c r="M48" s="5">
        <v>3</v>
      </c>
      <c r="N48" s="5" t="s">
        <v>6</v>
      </c>
      <c r="O48" s="5">
        <v>2</v>
      </c>
      <c r="P48" s="5"/>
      <c r="Q48" s="5"/>
      <c r="R48" s="5"/>
      <c r="S48" s="5"/>
      <c r="T48" s="5"/>
      <c r="U48" s="5"/>
      <c r="V48" s="5"/>
      <c r="W48" s="5">
        <v>3489.95</v>
      </c>
      <c r="X48" s="5">
        <v>1</v>
      </c>
      <c r="Y48" s="5">
        <v>3489.95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101</v>
      </c>
      <c r="H49" s="5" t="s">
        <v>102</v>
      </c>
      <c r="I49" s="5"/>
      <c r="J49" s="5"/>
      <c r="K49" s="5">
        <v>215</v>
      </c>
      <c r="L49" s="5">
        <v>17</v>
      </c>
      <c r="M49" s="5">
        <v>3</v>
      </c>
      <c r="N49" s="5" t="s">
        <v>6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103</v>
      </c>
      <c r="H50" s="5" t="s">
        <v>104</v>
      </c>
      <c r="I50" s="5"/>
      <c r="J50" s="5"/>
      <c r="K50" s="5">
        <v>217</v>
      </c>
      <c r="L50" s="5">
        <v>18</v>
      </c>
      <c r="M50" s="5">
        <v>3</v>
      </c>
      <c r="N50" s="5" t="s">
        <v>6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105</v>
      </c>
      <c r="H51" s="5" t="s">
        <v>106</v>
      </c>
      <c r="I51" s="5"/>
      <c r="J51" s="5"/>
      <c r="K51" s="5">
        <v>230</v>
      </c>
      <c r="L51" s="5">
        <v>19</v>
      </c>
      <c r="M51" s="5">
        <v>3</v>
      </c>
      <c r="N51" s="5" t="s">
        <v>6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107</v>
      </c>
      <c r="H52" s="5" t="s">
        <v>108</v>
      </c>
      <c r="I52" s="5"/>
      <c r="J52" s="5"/>
      <c r="K52" s="5">
        <v>206</v>
      </c>
      <c r="L52" s="5">
        <v>20</v>
      </c>
      <c r="M52" s="5">
        <v>3</v>
      </c>
      <c r="N52" s="5" t="s">
        <v>6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ROUND(Source!U31,O53)</f>
        <v>1.7266699999999999</v>
      </c>
      <c r="G53" s="5" t="s">
        <v>109</v>
      </c>
      <c r="H53" s="5" t="s">
        <v>110</v>
      </c>
      <c r="I53" s="5"/>
      <c r="J53" s="5"/>
      <c r="K53" s="5">
        <v>207</v>
      </c>
      <c r="L53" s="5">
        <v>21</v>
      </c>
      <c r="M53" s="5">
        <v>3</v>
      </c>
      <c r="N53" s="5" t="s">
        <v>6</v>
      </c>
      <c r="O53" s="5">
        <v>7</v>
      </c>
      <c r="P53" s="5"/>
      <c r="Q53" s="5"/>
      <c r="R53" s="5"/>
      <c r="S53" s="5"/>
      <c r="T53" s="5"/>
      <c r="U53" s="5"/>
      <c r="V53" s="5"/>
      <c r="W53" s="5">
        <v>1.7266699999999999</v>
      </c>
      <c r="X53" s="5">
        <v>1</v>
      </c>
      <c r="Y53" s="5">
        <v>1.7266699999999999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ROUND(Source!V31,O54)</f>
        <v>8.9374999999999993E-3</v>
      </c>
      <c r="G54" s="5" t="s">
        <v>111</v>
      </c>
      <c r="H54" s="5" t="s">
        <v>112</v>
      </c>
      <c r="I54" s="5"/>
      <c r="J54" s="5"/>
      <c r="K54" s="5">
        <v>208</v>
      </c>
      <c r="L54" s="5">
        <v>22</v>
      </c>
      <c r="M54" s="5">
        <v>3</v>
      </c>
      <c r="N54" s="5" t="s">
        <v>6</v>
      </c>
      <c r="O54" s="5">
        <v>7</v>
      </c>
      <c r="P54" s="5"/>
      <c r="Q54" s="5"/>
      <c r="R54" s="5"/>
      <c r="S54" s="5"/>
      <c r="T54" s="5"/>
      <c r="U54" s="5"/>
      <c r="V54" s="5"/>
      <c r="W54" s="5">
        <v>8.9374999999999993E-3</v>
      </c>
      <c r="X54" s="5">
        <v>1</v>
      </c>
      <c r="Y54" s="5">
        <v>8.9374999999999993E-3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113</v>
      </c>
      <c r="H55" s="5" t="s">
        <v>114</v>
      </c>
      <c r="I55" s="5"/>
      <c r="J55" s="5"/>
      <c r="K55" s="5">
        <v>209</v>
      </c>
      <c r="L55" s="5">
        <v>23</v>
      </c>
      <c r="M55" s="5">
        <v>3</v>
      </c>
      <c r="N55" s="5" t="s">
        <v>6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126.59</v>
      </c>
      <c r="G56" s="5" t="s">
        <v>115</v>
      </c>
      <c r="H56" s="5" t="s">
        <v>116</v>
      </c>
      <c r="I56" s="5"/>
      <c r="J56" s="5"/>
      <c r="K56" s="5">
        <v>233</v>
      </c>
      <c r="L56" s="5">
        <v>24</v>
      </c>
      <c r="M56" s="5">
        <v>3</v>
      </c>
      <c r="N56" s="5" t="s">
        <v>6</v>
      </c>
      <c r="O56" s="5">
        <v>2</v>
      </c>
      <c r="P56" s="5"/>
      <c r="Q56" s="5"/>
      <c r="R56" s="5"/>
      <c r="S56" s="5"/>
      <c r="T56" s="5"/>
      <c r="U56" s="5"/>
      <c r="V56" s="5"/>
      <c r="W56" s="5">
        <v>126.59</v>
      </c>
      <c r="X56" s="5">
        <v>1</v>
      </c>
      <c r="Y56" s="5">
        <v>126.59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786.28</v>
      </c>
      <c r="G57" s="5" t="s">
        <v>117</v>
      </c>
      <c r="H57" s="5" t="s">
        <v>118</v>
      </c>
      <c r="I57" s="5"/>
      <c r="J57" s="5"/>
      <c r="K57" s="5">
        <v>210</v>
      </c>
      <c r="L57" s="5">
        <v>25</v>
      </c>
      <c r="M57" s="5">
        <v>3</v>
      </c>
      <c r="N57" s="5" t="s">
        <v>6</v>
      </c>
      <c r="O57" s="5">
        <v>2</v>
      </c>
      <c r="P57" s="5"/>
      <c r="Q57" s="5"/>
      <c r="R57" s="5"/>
      <c r="S57" s="5"/>
      <c r="T57" s="5"/>
      <c r="U57" s="5"/>
      <c r="V57" s="5"/>
      <c r="W57" s="5">
        <v>786.28</v>
      </c>
      <c r="X57" s="5">
        <v>1</v>
      </c>
      <c r="Y57" s="5">
        <v>786.28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659.96</v>
      </c>
      <c r="G58" s="5" t="s">
        <v>119</v>
      </c>
      <c r="H58" s="5" t="s">
        <v>120</v>
      </c>
      <c r="I58" s="5"/>
      <c r="J58" s="5"/>
      <c r="K58" s="5">
        <v>211</v>
      </c>
      <c r="L58" s="5">
        <v>26</v>
      </c>
      <c r="M58" s="5">
        <v>3</v>
      </c>
      <c r="N58" s="5" t="s">
        <v>6</v>
      </c>
      <c r="O58" s="5">
        <v>2</v>
      </c>
      <c r="P58" s="5"/>
      <c r="Q58" s="5"/>
      <c r="R58" s="5"/>
      <c r="S58" s="5"/>
      <c r="T58" s="5"/>
      <c r="U58" s="5"/>
      <c r="V58" s="5"/>
      <c r="W58" s="5">
        <v>659.96</v>
      </c>
      <c r="X58" s="5">
        <v>1</v>
      </c>
      <c r="Y58" s="5">
        <v>659.96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3489.95</v>
      </c>
      <c r="G59" s="5" t="s">
        <v>121</v>
      </c>
      <c r="H59" s="5" t="s">
        <v>122</v>
      </c>
      <c r="I59" s="5"/>
      <c r="J59" s="5"/>
      <c r="K59" s="5">
        <v>224</v>
      </c>
      <c r="L59" s="5">
        <v>27</v>
      </c>
      <c r="M59" s="5">
        <v>3</v>
      </c>
      <c r="N59" s="5" t="s">
        <v>6</v>
      </c>
      <c r="O59" s="5">
        <v>2</v>
      </c>
      <c r="P59" s="5"/>
      <c r="Q59" s="5"/>
      <c r="R59" s="5"/>
      <c r="S59" s="5"/>
      <c r="T59" s="5"/>
      <c r="U59" s="5"/>
      <c r="V59" s="5"/>
      <c r="W59" s="5">
        <v>3489.95</v>
      </c>
      <c r="X59" s="5">
        <v>1</v>
      </c>
      <c r="Y59" s="5">
        <v>3489.95</v>
      </c>
      <c r="Z59" s="5"/>
      <c r="AA59" s="5"/>
      <c r="AB59" s="5"/>
    </row>
    <row r="60" spans="1:20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3489.95</v>
      </c>
      <c r="G60" s="5" t="s">
        <v>18</v>
      </c>
      <c r="H60" s="5" t="s">
        <v>123</v>
      </c>
      <c r="I60" s="5"/>
      <c r="J60" s="5"/>
      <c r="K60" s="5">
        <v>212</v>
      </c>
      <c r="L60" s="5">
        <v>28</v>
      </c>
      <c r="M60" s="5">
        <v>0</v>
      </c>
      <c r="N60" s="5" t="s">
        <v>6</v>
      </c>
      <c r="O60" s="5">
        <v>2</v>
      </c>
      <c r="P60" s="5"/>
      <c r="Q60" s="5"/>
      <c r="R60" s="5"/>
      <c r="S60" s="5"/>
      <c r="T60" s="5"/>
      <c r="U60" s="5"/>
      <c r="V60" s="5"/>
      <c r="W60" s="5">
        <v>3489.95</v>
      </c>
      <c r="X60" s="5">
        <v>1</v>
      </c>
      <c r="Y60" s="5">
        <v>3489.95</v>
      </c>
      <c r="Z60" s="5"/>
      <c r="AA60" s="5"/>
      <c r="AB60" s="5"/>
    </row>
    <row r="61" spans="1:206" x14ac:dyDescent="0.2">
      <c r="A61" s="5">
        <v>50</v>
      </c>
      <c r="B61" s="5">
        <v>0</v>
      </c>
      <c r="C61" s="5">
        <v>0</v>
      </c>
      <c r="D61" s="5">
        <v>2</v>
      </c>
      <c r="E61" s="5">
        <v>0</v>
      </c>
      <c r="F61" s="5">
        <f>ROUND(F60*1.0822,O61)</f>
        <v>3776.82</v>
      </c>
      <c r="G61" s="5" t="s">
        <v>32</v>
      </c>
      <c r="H61" s="5" t="s">
        <v>124</v>
      </c>
      <c r="I61" s="5"/>
      <c r="J61" s="5"/>
      <c r="K61" s="5">
        <v>212</v>
      </c>
      <c r="L61" s="5">
        <v>29</v>
      </c>
      <c r="M61" s="5">
        <v>3</v>
      </c>
      <c r="N61" s="5" t="s">
        <v>6</v>
      </c>
      <c r="O61" s="5">
        <v>2</v>
      </c>
      <c r="P61" s="5"/>
      <c r="Q61" s="5"/>
      <c r="R61" s="5"/>
      <c r="S61" s="5"/>
      <c r="T61" s="5"/>
      <c r="U61" s="5"/>
      <c r="V61" s="5"/>
      <c r="W61" s="5">
        <v>3776.82</v>
      </c>
      <c r="X61" s="5">
        <v>1</v>
      </c>
      <c r="Y61" s="5">
        <v>3776.82</v>
      </c>
      <c r="Z61" s="5"/>
      <c r="AA61" s="5"/>
      <c r="AB61" s="5"/>
    </row>
    <row r="63" spans="1:206" x14ac:dyDescent="0.2">
      <c r="A63" s="3">
        <v>51</v>
      </c>
      <c r="B63" s="3">
        <f>B12</f>
        <v>120</v>
      </c>
      <c r="C63" s="3">
        <f>A12</f>
        <v>1</v>
      </c>
      <c r="D63" s="3">
        <f>ROW(A12)</f>
        <v>12</v>
      </c>
      <c r="E63" s="3"/>
      <c r="F63" s="3" t="str">
        <f>IF(F12&lt;&gt;"",F12,"")</f>
        <v>Новый объект</v>
      </c>
      <c r="G63" s="3" t="str">
        <f>IF(G12&lt;&gt;"",G12,"")</f>
        <v>2. Тип- 9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21">ROUND(O31,2)</f>
        <v>1917.12</v>
      </c>
      <c r="P63" s="3">
        <f t="shared" si="21"/>
        <v>1368.04</v>
      </c>
      <c r="Q63" s="3">
        <f t="shared" si="21"/>
        <v>14.2</v>
      </c>
      <c r="R63" s="3">
        <f t="shared" si="21"/>
        <v>4.2300000000000004</v>
      </c>
      <c r="S63" s="3">
        <f t="shared" si="21"/>
        <v>530.65</v>
      </c>
      <c r="T63" s="3">
        <f t="shared" si="21"/>
        <v>0</v>
      </c>
      <c r="U63" s="3">
        <f>U31</f>
        <v>1.7266699999999999</v>
      </c>
      <c r="V63" s="3">
        <f>V31</f>
        <v>8.937500000000001E-3</v>
      </c>
      <c r="W63" s="3">
        <f>ROUND(W31,2)</f>
        <v>0</v>
      </c>
      <c r="X63" s="3">
        <f>ROUND(X31,2)</f>
        <v>786.28</v>
      </c>
      <c r="Y63" s="3">
        <f>ROUND(Y31,2)</f>
        <v>659.96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>
        <f t="shared" ref="AO63:BD63" si="22">ROUND(AO31,2)</f>
        <v>0</v>
      </c>
      <c r="AP63" s="3">
        <f t="shared" si="22"/>
        <v>0</v>
      </c>
      <c r="AQ63" s="3">
        <f t="shared" si="22"/>
        <v>0</v>
      </c>
      <c r="AR63" s="3">
        <f t="shared" si="22"/>
        <v>3489.95</v>
      </c>
      <c r="AS63" s="3">
        <f t="shared" si="22"/>
        <v>3489.95</v>
      </c>
      <c r="AT63" s="3">
        <f t="shared" si="22"/>
        <v>0</v>
      </c>
      <c r="AU63" s="3">
        <f t="shared" si="22"/>
        <v>0</v>
      </c>
      <c r="AV63" s="3">
        <f t="shared" si="22"/>
        <v>1368.04</v>
      </c>
      <c r="AW63" s="3">
        <f t="shared" si="22"/>
        <v>1368.04</v>
      </c>
      <c r="AX63" s="3">
        <f t="shared" si="22"/>
        <v>0</v>
      </c>
      <c r="AY63" s="3">
        <f t="shared" si="22"/>
        <v>1368.04</v>
      </c>
      <c r="AZ63" s="3">
        <f t="shared" si="22"/>
        <v>0</v>
      </c>
      <c r="BA63" s="3">
        <f t="shared" si="22"/>
        <v>0</v>
      </c>
      <c r="BB63" s="3">
        <f t="shared" si="22"/>
        <v>0</v>
      </c>
      <c r="BC63" s="3">
        <f t="shared" si="22"/>
        <v>0</v>
      </c>
      <c r="BD63" s="3">
        <f t="shared" si="22"/>
        <v>126.59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1917.12</v>
      </c>
      <c r="G65" s="5" t="s">
        <v>69</v>
      </c>
      <c r="H65" s="5" t="s">
        <v>70</v>
      </c>
      <c r="I65" s="5"/>
      <c r="J65" s="5"/>
      <c r="K65" s="5">
        <v>201</v>
      </c>
      <c r="L65" s="5">
        <v>1</v>
      </c>
      <c r="M65" s="5">
        <v>3</v>
      </c>
      <c r="N65" s="5" t="s">
        <v>6</v>
      </c>
      <c r="O65" s="5">
        <v>2</v>
      </c>
      <c r="P65" s="5"/>
      <c r="Q65" s="5"/>
      <c r="R65" s="5"/>
      <c r="S65" s="5"/>
      <c r="T65" s="5"/>
      <c r="U65" s="5"/>
      <c r="V65" s="5"/>
      <c r="W65" s="5">
        <v>2043.71</v>
      </c>
      <c r="X65" s="5">
        <v>1</v>
      </c>
      <c r="Y65" s="5">
        <v>2043.71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1368.04</v>
      </c>
      <c r="G66" s="5" t="s">
        <v>71</v>
      </c>
      <c r="H66" s="5" t="s">
        <v>72</v>
      </c>
      <c r="I66" s="5"/>
      <c r="J66" s="5"/>
      <c r="K66" s="5">
        <v>202</v>
      </c>
      <c r="L66" s="5">
        <v>2</v>
      </c>
      <c r="M66" s="5">
        <v>3</v>
      </c>
      <c r="N66" s="5" t="s">
        <v>6</v>
      </c>
      <c r="O66" s="5">
        <v>2</v>
      </c>
      <c r="P66" s="5"/>
      <c r="Q66" s="5"/>
      <c r="R66" s="5"/>
      <c r="S66" s="5"/>
      <c r="T66" s="5"/>
      <c r="U66" s="5"/>
      <c r="V66" s="5"/>
      <c r="W66" s="5">
        <v>1368.04</v>
      </c>
      <c r="X66" s="5">
        <v>1</v>
      </c>
      <c r="Y66" s="5">
        <v>1368.04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73</v>
      </c>
      <c r="H67" s="5" t="s">
        <v>74</v>
      </c>
      <c r="I67" s="5"/>
      <c r="J67" s="5"/>
      <c r="K67" s="5">
        <v>222</v>
      </c>
      <c r="L67" s="5">
        <v>3</v>
      </c>
      <c r="M67" s="5">
        <v>3</v>
      </c>
      <c r="N67" s="5" t="s">
        <v>6</v>
      </c>
      <c r="O67" s="5">
        <v>2</v>
      </c>
      <c r="P67" s="5"/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1368.04</v>
      </c>
      <c r="G68" s="5" t="s">
        <v>75</v>
      </c>
      <c r="H68" s="5" t="s">
        <v>76</v>
      </c>
      <c r="I68" s="5"/>
      <c r="J68" s="5"/>
      <c r="K68" s="5">
        <v>225</v>
      </c>
      <c r="L68" s="5">
        <v>4</v>
      </c>
      <c r="M68" s="5">
        <v>3</v>
      </c>
      <c r="N68" s="5" t="s">
        <v>6</v>
      </c>
      <c r="O68" s="5">
        <v>2</v>
      </c>
      <c r="P68" s="5"/>
      <c r="Q68" s="5"/>
      <c r="R68" s="5"/>
      <c r="S68" s="5"/>
      <c r="T68" s="5"/>
      <c r="U68" s="5"/>
      <c r="V68" s="5"/>
      <c r="W68" s="5">
        <v>1368.04</v>
      </c>
      <c r="X68" s="5">
        <v>1</v>
      </c>
      <c r="Y68" s="5">
        <v>1368.04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1368.04</v>
      </c>
      <c r="G69" s="5" t="s">
        <v>77</v>
      </c>
      <c r="H69" s="5" t="s">
        <v>78</v>
      </c>
      <c r="I69" s="5"/>
      <c r="J69" s="5"/>
      <c r="K69" s="5">
        <v>226</v>
      </c>
      <c r="L69" s="5">
        <v>5</v>
      </c>
      <c r="M69" s="5">
        <v>3</v>
      </c>
      <c r="N69" s="5" t="s">
        <v>6</v>
      </c>
      <c r="O69" s="5">
        <v>2</v>
      </c>
      <c r="P69" s="5"/>
      <c r="Q69" s="5"/>
      <c r="R69" s="5"/>
      <c r="S69" s="5"/>
      <c r="T69" s="5"/>
      <c r="U69" s="5"/>
      <c r="V69" s="5"/>
      <c r="W69" s="5">
        <v>1368.04</v>
      </c>
      <c r="X69" s="5">
        <v>1</v>
      </c>
      <c r="Y69" s="5">
        <v>1368.04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79</v>
      </c>
      <c r="H70" s="5" t="s">
        <v>80</v>
      </c>
      <c r="I70" s="5"/>
      <c r="J70" s="5"/>
      <c r="K70" s="5">
        <v>227</v>
      </c>
      <c r="L70" s="5">
        <v>6</v>
      </c>
      <c r="M70" s="5">
        <v>3</v>
      </c>
      <c r="N70" s="5" t="s">
        <v>6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1368.04</v>
      </c>
      <c r="G71" s="5" t="s">
        <v>81</v>
      </c>
      <c r="H71" s="5" t="s">
        <v>82</v>
      </c>
      <c r="I71" s="5"/>
      <c r="J71" s="5"/>
      <c r="K71" s="5">
        <v>228</v>
      </c>
      <c r="L71" s="5">
        <v>7</v>
      </c>
      <c r="M71" s="5">
        <v>3</v>
      </c>
      <c r="N71" s="5" t="s">
        <v>6</v>
      </c>
      <c r="O71" s="5">
        <v>2</v>
      </c>
      <c r="P71" s="5"/>
      <c r="Q71" s="5"/>
      <c r="R71" s="5"/>
      <c r="S71" s="5"/>
      <c r="T71" s="5"/>
      <c r="U71" s="5"/>
      <c r="V71" s="5"/>
      <c r="W71" s="5">
        <v>1368.04</v>
      </c>
      <c r="X71" s="5">
        <v>1</v>
      </c>
      <c r="Y71" s="5">
        <v>1368.04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83</v>
      </c>
      <c r="H72" s="5" t="s">
        <v>84</v>
      </c>
      <c r="I72" s="5"/>
      <c r="J72" s="5"/>
      <c r="K72" s="5">
        <v>216</v>
      </c>
      <c r="L72" s="5">
        <v>8</v>
      </c>
      <c r="M72" s="5">
        <v>3</v>
      </c>
      <c r="N72" s="5" t="s">
        <v>6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85</v>
      </c>
      <c r="H73" s="5" t="s">
        <v>86</v>
      </c>
      <c r="I73" s="5"/>
      <c r="J73" s="5"/>
      <c r="K73" s="5">
        <v>223</v>
      </c>
      <c r="L73" s="5">
        <v>9</v>
      </c>
      <c r="M73" s="5">
        <v>3</v>
      </c>
      <c r="N73" s="5" t="s">
        <v>6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87</v>
      </c>
      <c r="H74" s="5" t="s">
        <v>88</v>
      </c>
      <c r="I74" s="5"/>
      <c r="J74" s="5"/>
      <c r="K74" s="5">
        <v>229</v>
      </c>
      <c r="L74" s="5">
        <v>10</v>
      </c>
      <c r="M74" s="5">
        <v>3</v>
      </c>
      <c r="N74" s="5" t="s">
        <v>6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14.2</v>
      </c>
      <c r="G75" s="5" t="s">
        <v>89</v>
      </c>
      <c r="H75" s="5" t="s">
        <v>90</v>
      </c>
      <c r="I75" s="5"/>
      <c r="J75" s="5"/>
      <c r="K75" s="5">
        <v>203</v>
      </c>
      <c r="L75" s="5">
        <v>11</v>
      </c>
      <c r="M75" s="5">
        <v>3</v>
      </c>
      <c r="N75" s="5" t="s">
        <v>6</v>
      </c>
      <c r="O75" s="5">
        <v>2</v>
      </c>
      <c r="P75" s="5"/>
      <c r="Q75" s="5"/>
      <c r="R75" s="5"/>
      <c r="S75" s="5"/>
      <c r="T75" s="5"/>
      <c r="U75" s="5"/>
      <c r="V75" s="5"/>
      <c r="W75" s="5">
        <v>14.2</v>
      </c>
      <c r="X75" s="5">
        <v>1</v>
      </c>
      <c r="Y75" s="5">
        <v>14.2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91</v>
      </c>
      <c r="H76" s="5" t="s">
        <v>92</v>
      </c>
      <c r="I76" s="5"/>
      <c r="J76" s="5"/>
      <c r="K76" s="5">
        <v>231</v>
      </c>
      <c r="L76" s="5">
        <v>12</v>
      </c>
      <c r="M76" s="5">
        <v>3</v>
      </c>
      <c r="N76" s="5" t="s">
        <v>6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4.2300000000000004</v>
      </c>
      <c r="G77" s="5" t="s">
        <v>93</v>
      </c>
      <c r="H77" s="5" t="s">
        <v>94</v>
      </c>
      <c r="I77" s="5"/>
      <c r="J77" s="5"/>
      <c r="K77" s="5">
        <v>204</v>
      </c>
      <c r="L77" s="5">
        <v>13</v>
      </c>
      <c r="M77" s="5">
        <v>3</v>
      </c>
      <c r="N77" s="5" t="s">
        <v>6</v>
      </c>
      <c r="O77" s="5">
        <v>2</v>
      </c>
      <c r="P77" s="5"/>
      <c r="Q77" s="5"/>
      <c r="R77" s="5"/>
      <c r="S77" s="5"/>
      <c r="T77" s="5"/>
      <c r="U77" s="5"/>
      <c r="V77" s="5"/>
      <c r="W77" s="5">
        <v>4.2300000000000004</v>
      </c>
      <c r="X77" s="5">
        <v>1</v>
      </c>
      <c r="Y77" s="5">
        <v>4.2300000000000004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530.65</v>
      </c>
      <c r="G78" s="5" t="s">
        <v>95</v>
      </c>
      <c r="H78" s="5" t="s">
        <v>96</v>
      </c>
      <c r="I78" s="5"/>
      <c r="J78" s="5"/>
      <c r="K78" s="5">
        <v>205</v>
      </c>
      <c r="L78" s="5">
        <v>14</v>
      </c>
      <c r="M78" s="5">
        <v>3</v>
      </c>
      <c r="N78" s="5" t="s">
        <v>6</v>
      </c>
      <c r="O78" s="5">
        <v>2</v>
      </c>
      <c r="P78" s="5"/>
      <c r="Q78" s="5"/>
      <c r="R78" s="5"/>
      <c r="S78" s="5"/>
      <c r="T78" s="5"/>
      <c r="U78" s="5"/>
      <c r="V78" s="5"/>
      <c r="W78" s="5">
        <v>530.65</v>
      </c>
      <c r="X78" s="5">
        <v>1</v>
      </c>
      <c r="Y78" s="5">
        <v>530.65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97</v>
      </c>
      <c r="H79" s="5" t="s">
        <v>98</v>
      </c>
      <c r="I79" s="5"/>
      <c r="J79" s="5"/>
      <c r="K79" s="5">
        <v>232</v>
      </c>
      <c r="L79" s="5">
        <v>15</v>
      </c>
      <c r="M79" s="5">
        <v>3</v>
      </c>
      <c r="N79" s="5" t="s">
        <v>6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3489.95</v>
      </c>
      <c r="G80" s="5" t="s">
        <v>99</v>
      </c>
      <c r="H80" s="5" t="s">
        <v>100</v>
      </c>
      <c r="I80" s="5"/>
      <c r="J80" s="5"/>
      <c r="K80" s="5">
        <v>214</v>
      </c>
      <c r="L80" s="5">
        <v>16</v>
      </c>
      <c r="M80" s="5">
        <v>3</v>
      </c>
      <c r="N80" s="5" t="s">
        <v>6</v>
      </c>
      <c r="O80" s="5">
        <v>2</v>
      </c>
      <c r="P80" s="5"/>
      <c r="Q80" s="5"/>
      <c r="R80" s="5"/>
      <c r="S80" s="5"/>
      <c r="T80" s="5"/>
      <c r="U80" s="5"/>
      <c r="V80" s="5"/>
      <c r="W80" s="5">
        <v>3489.95</v>
      </c>
      <c r="X80" s="5">
        <v>1</v>
      </c>
      <c r="Y80" s="5">
        <v>3489.95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0</v>
      </c>
      <c r="G81" s="5" t="s">
        <v>101</v>
      </c>
      <c r="H81" s="5" t="s">
        <v>102</v>
      </c>
      <c r="I81" s="5"/>
      <c r="J81" s="5"/>
      <c r="K81" s="5">
        <v>215</v>
      </c>
      <c r="L81" s="5">
        <v>17</v>
      </c>
      <c r="M81" s="5">
        <v>3</v>
      </c>
      <c r="N81" s="5" t="s">
        <v>6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0</v>
      </c>
      <c r="G82" s="5" t="s">
        <v>103</v>
      </c>
      <c r="H82" s="5" t="s">
        <v>104</v>
      </c>
      <c r="I82" s="5"/>
      <c r="J82" s="5"/>
      <c r="K82" s="5">
        <v>217</v>
      </c>
      <c r="L82" s="5">
        <v>18</v>
      </c>
      <c r="M82" s="5">
        <v>3</v>
      </c>
      <c r="N82" s="5" t="s">
        <v>6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105</v>
      </c>
      <c r="H83" s="5" t="s">
        <v>106</v>
      </c>
      <c r="I83" s="5"/>
      <c r="J83" s="5"/>
      <c r="K83" s="5">
        <v>230</v>
      </c>
      <c r="L83" s="5">
        <v>19</v>
      </c>
      <c r="M83" s="5">
        <v>3</v>
      </c>
      <c r="N83" s="5" t="s">
        <v>6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107</v>
      </c>
      <c r="H84" s="5" t="s">
        <v>108</v>
      </c>
      <c r="I84" s="5"/>
      <c r="J84" s="5"/>
      <c r="K84" s="5">
        <v>206</v>
      </c>
      <c r="L84" s="5">
        <v>20</v>
      </c>
      <c r="M84" s="5">
        <v>3</v>
      </c>
      <c r="N84" s="5" t="s">
        <v>6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ROUND(Source!U63,O85)</f>
        <v>1.7266699999999999</v>
      </c>
      <c r="G85" s="5" t="s">
        <v>109</v>
      </c>
      <c r="H85" s="5" t="s">
        <v>110</v>
      </c>
      <c r="I85" s="5"/>
      <c r="J85" s="5"/>
      <c r="K85" s="5">
        <v>207</v>
      </c>
      <c r="L85" s="5">
        <v>21</v>
      </c>
      <c r="M85" s="5">
        <v>3</v>
      </c>
      <c r="N85" s="5" t="s">
        <v>6</v>
      </c>
      <c r="O85" s="5">
        <v>7</v>
      </c>
      <c r="P85" s="5"/>
      <c r="Q85" s="5"/>
      <c r="R85" s="5"/>
      <c r="S85" s="5"/>
      <c r="T85" s="5"/>
      <c r="U85" s="5"/>
      <c r="V85" s="5"/>
      <c r="W85" s="5">
        <v>1.7266699999999999</v>
      </c>
      <c r="X85" s="5">
        <v>1</v>
      </c>
      <c r="Y85" s="5">
        <v>1.7266699999999999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ROUND(Source!V63,O86)</f>
        <v>8.9374999999999993E-3</v>
      </c>
      <c r="G86" s="5" t="s">
        <v>111</v>
      </c>
      <c r="H86" s="5" t="s">
        <v>112</v>
      </c>
      <c r="I86" s="5"/>
      <c r="J86" s="5"/>
      <c r="K86" s="5">
        <v>208</v>
      </c>
      <c r="L86" s="5">
        <v>22</v>
      </c>
      <c r="M86" s="5">
        <v>3</v>
      </c>
      <c r="N86" s="5" t="s">
        <v>6</v>
      </c>
      <c r="O86" s="5">
        <v>7</v>
      </c>
      <c r="P86" s="5"/>
      <c r="Q86" s="5"/>
      <c r="R86" s="5"/>
      <c r="S86" s="5"/>
      <c r="T86" s="5"/>
      <c r="U86" s="5"/>
      <c r="V86" s="5"/>
      <c r="W86" s="5">
        <v>8.9374999999999993E-3</v>
      </c>
      <c r="X86" s="5">
        <v>1</v>
      </c>
      <c r="Y86" s="5">
        <v>8.9374999999999993E-3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113</v>
      </c>
      <c r="H87" s="5" t="s">
        <v>114</v>
      </c>
      <c r="I87" s="5"/>
      <c r="J87" s="5"/>
      <c r="K87" s="5">
        <v>209</v>
      </c>
      <c r="L87" s="5">
        <v>23</v>
      </c>
      <c r="M87" s="5">
        <v>3</v>
      </c>
      <c r="N87" s="5" t="s">
        <v>6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126.59</v>
      </c>
      <c r="G88" s="5" t="s">
        <v>115</v>
      </c>
      <c r="H88" s="5" t="s">
        <v>116</v>
      </c>
      <c r="I88" s="5"/>
      <c r="J88" s="5"/>
      <c r="K88" s="5">
        <v>233</v>
      </c>
      <c r="L88" s="5">
        <v>24</v>
      </c>
      <c r="M88" s="5">
        <v>3</v>
      </c>
      <c r="N88" s="5" t="s">
        <v>6</v>
      </c>
      <c r="O88" s="5">
        <v>2</v>
      </c>
      <c r="P88" s="5"/>
      <c r="Q88" s="5"/>
      <c r="R88" s="5"/>
      <c r="S88" s="5"/>
      <c r="T88" s="5"/>
      <c r="U88" s="5"/>
      <c r="V88" s="5"/>
      <c r="W88" s="5">
        <v>126.59</v>
      </c>
      <c r="X88" s="5">
        <v>1</v>
      </c>
      <c r="Y88" s="5">
        <v>126.59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786.28</v>
      </c>
      <c r="G89" s="5" t="s">
        <v>117</v>
      </c>
      <c r="H89" s="5" t="s">
        <v>118</v>
      </c>
      <c r="I89" s="5"/>
      <c r="J89" s="5"/>
      <c r="K89" s="5">
        <v>210</v>
      </c>
      <c r="L89" s="5">
        <v>25</v>
      </c>
      <c r="M89" s="5">
        <v>3</v>
      </c>
      <c r="N89" s="5" t="s">
        <v>6</v>
      </c>
      <c r="O89" s="5">
        <v>2</v>
      </c>
      <c r="P89" s="5"/>
      <c r="Q89" s="5"/>
      <c r="R89" s="5"/>
      <c r="S89" s="5"/>
      <c r="T89" s="5"/>
      <c r="U89" s="5"/>
      <c r="V89" s="5"/>
      <c r="W89" s="5">
        <v>786.28</v>
      </c>
      <c r="X89" s="5">
        <v>1</v>
      </c>
      <c r="Y89" s="5">
        <v>786.28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659.96</v>
      </c>
      <c r="G90" s="5" t="s">
        <v>119</v>
      </c>
      <c r="H90" s="5" t="s">
        <v>120</v>
      </c>
      <c r="I90" s="5"/>
      <c r="J90" s="5"/>
      <c r="K90" s="5">
        <v>211</v>
      </c>
      <c r="L90" s="5">
        <v>26</v>
      </c>
      <c r="M90" s="5">
        <v>3</v>
      </c>
      <c r="N90" s="5" t="s">
        <v>6</v>
      </c>
      <c r="O90" s="5">
        <v>2</v>
      </c>
      <c r="P90" s="5"/>
      <c r="Q90" s="5"/>
      <c r="R90" s="5"/>
      <c r="S90" s="5"/>
      <c r="T90" s="5"/>
      <c r="U90" s="5"/>
      <c r="V90" s="5"/>
      <c r="W90" s="5">
        <v>659.96</v>
      </c>
      <c r="X90" s="5">
        <v>1</v>
      </c>
      <c r="Y90" s="5">
        <v>659.96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3489.95</v>
      </c>
      <c r="G91" s="5" t="s">
        <v>121</v>
      </c>
      <c r="H91" s="5" t="s">
        <v>122</v>
      </c>
      <c r="I91" s="5"/>
      <c r="J91" s="5"/>
      <c r="K91" s="5">
        <v>224</v>
      </c>
      <c r="L91" s="5">
        <v>27</v>
      </c>
      <c r="M91" s="5">
        <v>3</v>
      </c>
      <c r="N91" s="5" t="s">
        <v>6</v>
      </c>
      <c r="O91" s="5">
        <v>2</v>
      </c>
      <c r="P91" s="5"/>
      <c r="Q91" s="5"/>
      <c r="R91" s="5"/>
      <c r="S91" s="5"/>
      <c r="T91" s="5"/>
      <c r="U91" s="5"/>
      <c r="V91" s="5"/>
      <c r="W91" s="5">
        <v>3489.95</v>
      </c>
      <c r="X91" s="5">
        <v>1</v>
      </c>
      <c r="Y91" s="5">
        <v>3489.95</v>
      </c>
      <c r="Z91" s="5"/>
      <c r="AA91" s="5"/>
      <c r="AB91" s="5"/>
    </row>
    <row r="94" spans="1:28" x14ac:dyDescent="0.2">
      <c r="A94">
        <v>70</v>
      </c>
      <c r="B94">
        <v>1</v>
      </c>
      <c r="D94">
        <v>1</v>
      </c>
      <c r="E94" t="s">
        <v>125</v>
      </c>
      <c r="F94" t="s">
        <v>126</v>
      </c>
      <c r="G94">
        <v>0</v>
      </c>
      <c r="H94">
        <v>0</v>
      </c>
      <c r="I94" t="s">
        <v>6</v>
      </c>
      <c r="J94">
        <v>1</v>
      </c>
      <c r="K94">
        <v>0</v>
      </c>
      <c r="L94" t="s">
        <v>6</v>
      </c>
      <c r="M94" t="s">
        <v>6</v>
      </c>
      <c r="N94">
        <v>0</v>
      </c>
      <c r="P94" t="s">
        <v>127</v>
      </c>
    </row>
    <row r="95" spans="1:28" x14ac:dyDescent="0.2">
      <c r="A95">
        <v>70</v>
      </c>
      <c r="B95">
        <v>1</v>
      </c>
      <c r="D95">
        <v>2</v>
      </c>
      <c r="E95" t="s">
        <v>128</v>
      </c>
      <c r="F95" t="s">
        <v>129</v>
      </c>
      <c r="G95">
        <v>0</v>
      </c>
      <c r="H95">
        <v>0</v>
      </c>
      <c r="I95" t="s">
        <v>6</v>
      </c>
      <c r="J95">
        <v>1</v>
      </c>
      <c r="K95">
        <v>0</v>
      </c>
      <c r="L95" t="s">
        <v>6</v>
      </c>
      <c r="M95" t="s">
        <v>6</v>
      </c>
      <c r="N95">
        <v>0</v>
      </c>
      <c r="P95" t="s">
        <v>130</v>
      </c>
    </row>
    <row r="96" spans="1:28" x14ac:dyDescent="0.2">
      <c r="A96">
        <v>70</v>
      </c>
      <c r="B96">
        <v>1</v>
      </c>
      <c r="D96">
        <v>3</v>
      </c>
      <c r="E96" t="s">
        <v>131</v>
      </c>
      <c r="F96" t="s">
        <v>132</v>
      </c>
      <c r="G96">
        <v>1</v>
      </c>
      <c r="H96">
        <v>0</v>
      </c>
      <c r="I96" t="s">
        <v>6</v>
      </c>
      <c r="J96">
        <v>1</v>
      </c>
      <c r="K96">
        <v>0</v>
      </c>
      <c r="L96" t="s">
        <v>6</v>
      </c>
      <c r="M96" t="s">
        <v>6</v>
      </c>
      <c r="N96">
        <v>0</v>
      </c>
      <c r="P96" t="s">
        <v>133</v>
      </c>
    </row>
    <row r="97" spans="1:16" x14ac:dyDescent="0.2">
      <c r="A97">
        <v>70</v>
      </c>
      <c r="B97">
        <v>1</v>
      </c>
      <c r="D97">
        <v>4</v>
      </c>
      <c r="E97" t="s">
        <v>134</v>
      </c>
      <c r="F97" t="s">
        <v>135</v>
      </c>
      <c r="G97">
        <v>1</v>
      </c>
      <c r="H97">
        <v>0</v>
      </c>
      <c r="I97" t="s">
        <v>6</v>
      </c>
      <c r="J97">
        <v>2</v>
      </c>
      <c r="K97">
        <v>0</v>
      </c>
      <c r="L97" t="s">
        <v>6</v>
      </c>
      <c r="M97" t="s">
        <v>6</v>
      </c>
      <c r="N97">
        <v>0</v>
      </c>
      <c r="P97" t="s">
        <v>6</v>
      </c>
    </row>
    <row r="98" spans="1:16" x14ac:dyDescent="0.2">
      <c r="A98">
        <v>70</v>
      </c>
      <c r="B98">
        <v>1</v>
      </c>
      <c r="D98">
        <v>5</v>
      </c>
      <c r="E98" t="s">
        <v>136</v>
      </c>
      <c r="F98" t="s">
        <v>137</v>
      </c>
      <c r="G98">
        <v>0</v>
      </c>
      <c r="H98">
        <v>0</v>
      </c>
      <c r="I98" t="s">
        <v>6</v>
      </c>
      <c r="J98">
        <v>2</v>
      </c>
      <c r="K98">
        <v>0</v>
      </c>
      <c r="L98" t="s">
        <v>6</v>
      </c>
      <c r="M98" t="s">
        <v>6</v>
      </c>
      <c r="N98">
        <v>0</v>
      </c>
      <c r="P98" t="s">
        <v>6</v>
      </c>
    </row>
    <row r="99" spans="1:16" x14ac:dyDescent="0.2">
      <c r="A99">
        <v>70</v>
      </c>
      <c r="B99">
        <v>1</v>
      </c>
      <c r="D99">
        <v>6</v>
      </c>
      <c r="E99" t="s">
        <v>138</v>
      </c>
      <c r="F99" t="s">
        <v>139</v>
      </c>
      <c r="G99">
        <v>0</v>
      </c>
      <c r="H99">
        <v>0</v>
      </c>
      <c r="I99" t="s">
        <v>6</v>
      </c>
      <c r="J99">
        <v>2</v>
      </c>
      <c r="K99">
        <v>0</v>
      </c>
      <c r="L99" t="s">
        <v>6</v>
      </c>
      <c r="M99" t="s">
        <v>6</v>
      </c>
      <c r="N99">
        <v>0</v>
      </c>
      <c r="P99" t="s">
        <v>6</v>
      </c>
    </row>
    <row r="100" spans="1:16" x14ac:dyDescent="0.2">
      <c r="A100">
        <v>70</v>
      </c>
      <c r="B100">
        <v>1</v>
      </c>
      <c r="D100">
        <v>7</v>
      </c>
      <c r="E100" t="s">
        <v>140</v>
      </c>
      <c r="F100" t="s">
        <v>141</v>
      </c>
      <c r="G100">
        <v>0</v>
      </c>
      <c r="H100">
        <v>0</v>
      </c>
      <c r="I100" t="s">
        <v>142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143</v>
      </c>
    </row>
    <row r="101" spans="1:16" x14ac:dyDescent="0.2">
      <c r="A101">
        <v>70</v>
      </c>
      <c r="B101">
        <v>1</v>
      </c>
      <c r="D101">
        <v>8</v>
      </c>
      <c r="E101" t="s">
        <v>144</v>
      </c>
      <c r="F101" t="s">
        <v>145</v>
      </c>
      <c r="G101">
        <v>1</v>
      </c>
      <c r="H101">
        <v>0</v>
      </c>
      <c r="I101" t="s">
        <v>6</v>
      </c>
      <c r="J101">
        <v>5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9</v>
      </c>
      <c r="E102" t="s">
        <v>146</v>
      </c>
      <c r="F102" t="s">
        <v>147</v>
      </c>
      <c r="G102">
        <v>0</v>
      </c>
      <c r="H102">
        <v>0</v>
      </c>
      <c r="I102" t="s">
        <v>6</v>
      </c>
      <c r="J102">
        <v>5</v>
      </c>
      <c r="K102">
        <v>0</v>
      </c>
      <c r="L102" t="s">
        <v>6</v>
      </c>
      <c r="M102" t="s">
        <v>6</v>
      </c>
      <c r="N102">
        <v>0</v>
      </c>
      <c r="P102" t="s">
        <v>148</v>
      </c>
    </row>
    <row r="103" spans="1:16" x14ac:dyDescent="0.2">
      <c r="A103">
        <v>70</v>
      </c>
      <c r="B103">
        <v>1</v>
      </c>
      <c r="D103">
        <v>10</v>
      </c>
      <c r="E103" t="s">
        <v>149</v>
      </c>
      <c r="F103" t="s">
        <v>150</v>
      </c>
      <c r="G103">
        <v>0</v>
      </c>
      <c r="H103">
        <v>0</v>
      </c>
      <c r="I103" t="s">
        <v>151</v>
      </c>
      <c r="J103">
        <v>5</v>
      </c>
      <c r="K103">
        <v>0</v>
      </c>
      <c r="L103" t="s">
        <v>6</v>
      </c>
      <c r="M103" t="s">
        <v>6</v>
      </c>
      <c r="N103">
        <v>0</v>
      </c>
      <c r="P103" t="s">
        <v>152</v>
      </c>
    </row>
    <row r="104" spans="1:16" x14ac:dyDescent="0.2">
      <c r="A104">
        <v>70</v>
      </c>
      <c r="B104">
        <v>1</v>
      </c>
      <c r="D104">
        <v>11</v>
      </c>
      <c r="E104" t="s">
        <v>153</v>
      </c>
      <c r="F104" t="s">
        <v>154</v>
      </c>
      <c r="G104">
        <v>0</v>
      </c>
      <c r="H104">
        <v>0</v>
      </c>
      <c r="I104" t="s">
        <v>155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156</v>
      </c>
    </row>
    <row r="105" spans="1:16" x14ac:dyDescent="0.2">
      <c r="A105">
        <v>70</v>
      </c>
      <c r="B105">
        <v>1</v>
      </c>
      <c r="D105">
        <v>12</v>
      </c>
      <c r="E105" t="s">
        <v>157</v>
      </c>
      <c r="F105" t="s">
        <v>158</v>
      </c>
      <c r="G105">
        <v>0</v>
      </c>
      <c r="H105">
        <v>0</v>
      </c>
      <c r="I105" t="s">
        <v>159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160</v>
      </c>
    </row>
    <row r="106" spans="1:16" x14ac:dyDescent="0.2">
      <c r="A106">
        <v>70</v>
      </c>
      <c r="B106">
        <v>1</v>
      </c>
      <c r="D106">
        <v>13</v>
      </c>
      <c r="E106" t="s">
        <v>161</v>
      </c>
      <c r="F106" t="s">
        <v>162</v>
      </c>
      <c r="G106">
        <v>0</v>
      </c>
      <c r="H106">
        <v>0</v>
      </c>
      <c r="I106" t="s">
        <v>163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164</v>
      </c>
    </row>
    <row r="107" spans="1:16" x14ac:dyDescent="0.2">
      <c r="A107">
        <v>70</v>
      </c>
      <c r="B107">
        <v>1</v>
      </c>
      <c r="D107">
        <v>14</v>
      </c>
      <c r="E107" t="s">
        <v>165</v>
      </c>
      <c r="F107" t="s">
        <v>166</v>
      </c>
      <c r="G107">
        <v>0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15</v>
      </c>
      <c r="E108" t="s">
        <v>167</v>
      </c>
      <c r="F108" t="s">
        <v>168</v>
      </c>
      <c r="G108">
        <v>0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169</v>
      </c>
    </row>
    <row r="109" spans="1:16" x14ac:dyDescent="0.2">
      <c r="A109">
        <v>70</v>
      </c>
      <c r="B109">
        <v>1</v>
      </c>
      <c r="D109">
        <v>16</v>
      </c>
      <c r="E109" t="s">
        <v>170</v>
      </c>
      <c r="F109" t="s">
        <v>171</v>
      </c>
      <c r="G109">
        <v>0</v>
      </c>
      <c r="H109">
        <v>0</v>
      </c>
      <c r="I109" t="s">
        <v>6</v>
      </c>
      <c r="J109">
        <v>3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0" spans="1:16" x14ac:dyDescent="0.2">
      <c r="A110">
        <v>70</v>
      </c>
      <c r="B110">
        <v>1</v>
      </c>
      <c r="D110">
        <v>17</v>
      </c>
      <c r="E110" t="s">
        <v>172</v>
      </c>
      <c r="F110" t="s">
        <v>173</v>
      </c>
      <c r="G110">
        <v>1</v>
      </c>
      <c r="H110">
        <v>0</v>
      </c>
      <c r="I110" t="s">
        <v>6</v>
      </c>
      <c r="J110">
        <v>3</v>
      </c>
      <c r="K110">
        <v>0</v>
      </c>
      <c r="L110" t="s">
        <v>6</v>
      </c>
      <c r="M110" t="s">
        <v>6</v>
      </c>
      <c r="N110">
        <v>0</v>
      </c>
      <c r="P110" t="s">
        <v>6</v>
      </c>
    </row>
    <row r="111" spans="1:16" x14ac:dyDescent="0.2">
      <c r="A111">
        <v>70</v>
      </c>
      <c r="B111">
        <v>1</v>
      </c>
      <c r="D111">
        <v>1</v>
      </c>
      <c r="E111" t="s">
        <v>174</v>
      </c>
      <c r="F111" t="s">
        <v>175</v>
      </c>
      <c r="G111">
        <v>0.9</v>
      </c>
      <c r="H111">
        <v>1</v>
      </c>
      <c r="I111" t="s">
        <v>176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177</v>
      </c>
    </row>
    <row r="112" spans="1:16" x14ac:dyDescent="0.2">
      <c r="A112">
        <v>70</v>
      </c>
      <c r="B112">
        <v>1</v>
      </c>
      <c r="D112">
        <v>2</v>
      </c>
      <c r="E112" t="s">
        <v>178</v>
      </c>
      <c r="F112" t="s">
        <v>179</v>
      </c>
      <c r="G112">
        <v>0.85</v>
      </c>
      <c r="H112">
        <v>1</v>
      </c>
      <c r="I112" t="s">
        <v>180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181</v>
      </c>
    </row>
    <row r="113" spans="1:50" x14ac:dyDescent="0.2">
      <c r="A113">
        <v>70</v>
      </c>
      <c r="B113">
        <v>1</v>
      </c>
      <c r="D113">
        <v>3</v>
      </c>
      <c r="E113" t="s">
        <v>182</v>
      </c>
      <c r="F113" t="s">
        <v>183</v>
      </c>
      <c r="G113">
        <v>1.03</v>
      </c>
      <c r="H113">
        <v>0</v>
      </c>
      <c r="I113" t="s">
        <v>6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184</v>
      </c>
    </row>
    <row r="114" spans="1:50" x14ac:dyDescent="0.2">
      <c r="A114">
        <v>70</v>
      </c>
      <c r="B114">
        <v>1</v>
      </c>
      <c r="D114">
        <v>4</v>
      </c>
      <c r="E114" t="s">
        <v>185</v>
      </c>
      <c r="F114" t="s">
        <v>186</v>
      </c>
      <c r="G114">
        <v>1.1499999999999999</v>
      </c>
      <c r="H114">
        <v>0</v>
      </c>
      <c r="I114" t="s">
        <v>6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187</v>
      </c>
    </row>
    <row r="115" spans="1:50" x14ac:dyDescent="0.2">
      <c r="A115">
        <v>70</v>
      </c>
      <c r="B115">
        <v>1</v>
      </c>
      <c r="D115">
        <v>5</v>
      </c>
      <c r="E115" t="s">
        <v>188</v>
      </c>
      <c r="F115" t="s">
        <v>189</v>
      </c>
      <c r="G115">
        <v>7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50" x14ac:dyDescent="0.2">
      <c r="A116">
        <v>70</v>
      </c>
      <c r="B116">
        <v>1</v>
      </c>
      <c r="D116">
        <v>6</v>
      </c>
      <c r="E116" t="s">
        <v>190</v>
      </c>
      <c r="F116" t="s">
        <v>6</v>
      </c>
      <c r="G116">
        <v>2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6</v>
      </c>
    </row>
    <row r="118" spans="1:50" x14ac:dyDescent="0.2">
      <c r="A118">
        <v>-1</v>
      </c>
    </row>
    <row r="120" spans="1:50" x14ac:dyDescent="0.2">
      <c r="A120" s="4">
        <v>75</v>
      </c>
      <c r="B120" s="4" t="s">
        <v>191</v>
      </c>
      <c r="C120" s="4">
        <v>2024</v>
      </c>
      <c r="D120" s="4">
        <v>0</v>
      </c>
      <c r="E120" s="4">
        <v>6</v>
      </c>
      <c r="F120" s="4">
        <v>1</v>
      </c>
      <c r="G120" s="4">
        <v>0</v>
      </c>
      <c r="H120" s="4">
        <v>1</v>
      </c>
      <c r="I120" s="4">
        <v>0</v>
      </c>
      <c r="J120" s="4">
        <v>3</v>
      </c>
      <c r="K120" s="4">
        <v>0</v>
      </c>
      <c r="L120" s="4">
        <v>0</v>
      </c>
      <c r="M120" s="4">
        <v>0</v>
      </c>
      <c r="N120" s="4">
        <v>66134248</v>
      </c>
      <c r="O120" s="4">
        <v>1</v>
      </c>
    </row>
    <row r="121" spans="1:50" x14ac:dyDescent="0.2">
      <c r="A121" s="6">
        <v>2</v>
      </c>
      <c r="B121" s="6" t="s">
        <v>192</v>
      </c>
      <c r="C121" s="6" t="s">
        <v>193</v>
      </c>
      <c r="D121" s="6">
        <v>0</v>
      </c>
      <c r="E121" s="6">
        <v>0</v>
      </c>
      <c r="F121" s="6">
        <v>0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>
        <v>66134249</v>
      </c>
    </row>
    <row r="122" spans="1:50" x14ac:dyDescent="0.2">
      <c r="A122" s="6">
        <v>1</v>
      </c>
      <c r="B122" s="6" t="s">
        <v>194</v>
      </c>
      <c r="C122" s="6" t="s">
        <v>195</v>
      </c>
      <c r="D122" s="6">
        <v>2026</v>
      </c>
      <c r="E122" s="6">
        <v>3</v>
      </c>
      <c r="F122" s="6">
        <v>1</v>
      </c>
      <c r="G122" s="6">
        <v>1</v>
      </c>
      <c r="H122" s="6">
        <v>0</v>
      </c>
      <c r="I122" s="6">
        <v>2</v>
      </c>
      <c r="J122" s="6">
        <v>1</v>
      </c>
      <c r="K122" s="6">
        <v>1</v>
      </c>
      <c r="L122" s="6">
        <v>1</v>
      </c>
      <c r="M122" s="6">
        <v>1</v>
      </c>
      <c r="N122" s="6">
        <v>1</v>
      </c>
      <c r="O122" s="6">
        <v>1</v>
      </c>
      <c r="P122" s="6">
        <v>1</v>
      </c>
      <c r="Q122" s="6">
        <v>1</v>
      </c>
      <c r="R122" s="6" t="s">
        <v>6</v>
      </c>
      <c r="S122" s="6" t="s">
        <v>6</v>
      </c>
      <c r="T122" s="6" t="s">
        <v>6</v>
      </c>
      <c r="U122" s="6" t="s">
        <v>6</v>
      </c>
      <c r="V122" s="6" t="s">
        <v>6</v>
      </c>
      <c r="W122" s="6" t="s">
        <v>6</v>
      </c>
      <c r="X122" s="6" t="s">
        <v>6</v>
      </c>
      <c r="Y122" s="6" t="s">
        <v>6</v>
      </c>
      <c r="Z122" s="6" t="s">
        <v>6</v>
      </c>
      <c r="AA122" s="6" t="s">
        <v>6</v>
      </c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>
        <v>66134250</v>
      </c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6" spans="1:50" x14ac:dyDescent="0.2">
      <c r="A126">
        <v>65</v>
      </c>
      <c r="C126">
        <v>1</v>
      </c>
      <c r="D126">
        <v>0</v>
      </c>
      <c r="E12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196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37879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6</v>
      </c>
      <c r="I12" s="8">
        <v>0</v>
      </c>
      <c r="J12" s="8" t="s">
        <v>6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6</v>
      </c>
      <c r="V12" s="8">
        <v>0</v>
      </c>
      <c r="W12" s="8" t="s">
        <v>6</v>
      </c>
      <c r="X12" s="8" t="s">
        <v>6</v>
      </c>
      <c r="Y12" s="8" t="s">
        <v>6</v>
      </c>
      <c r="Z12" s="8" t="s">
        <v>6</v>
      </c>
      <c r="AA12" s="8" t="s">
        <v>6</v>
      </c>
      <c r="AB12" s="8" t="s">
        <v>6</v>
      </c>
      <c r="AC12" s="8" t="s">
        <v>6</v>
      </c>
      <c r="AD12" s="8" t="s">
        <v>6</v>
      </c>
      <c r="AE12" s="8" t="s">
        <v>6</v>
      </c>
      <c r="AF12" s="8" t="s">
        <v>6</v>
      </c>
      <c r="AG12" s="8" t="s">
        <v>6</v>
      </c>
      <c r="AH12" s="8" t="s">
        <v>6</v>
      </c>
      <c r="AI12" s="8" t="s">
        <v>6</v>
      </c>
      <c r="AJ12" s="8" t="s">
        <v>6</v>
      </c>
      <c r="AK12" s="8"/>
      <c r="AL12" s="8" t="s">
        <v>6</v>
      </c>
      <c r="AM12" s="8" t="s">
        <v>6</v>
      </c>
      <c r="AN12" s="8" t="s">
        <v>6</v>
      </c>
      <c r="AO12" s="8"/>
      <c r="AP12" s="8" t="s">
        <v>6</v>
      </c>
      <c r="AQ12" s="8" t="s">
        <v>6</v>
      </c>
      <c r="AR12" s="8" t="s">
        <v>6</v>
      </c>
      <c r="AS12" s="8"/>
      <c r="AT12" s="8"/>
      <c r="AU12" s="8"/>
      <c r="AV12" s="8"/>
      <c r="AW12" s="8"/>
      <c r="AX12" s="8" t="s">
        <v>6</v>
      </c>
      <c r="AY12" s="8" t="s">
        <v>6</v>
      </c>
      <c r="AZ12" s="8" t="s">
        <v>6</v>
      </c>
      <c r="BA12" s="8"/>
      <c r="BB12" s="8">
        <v>0</v>
      </c>
      <c r="BC12" s="8"/>
      <c r="BD12" s="8"/>
      <c r="BE12" s="8"/>
      <c r="BF12" s="8"/>
      <c r="BG12" s="8"/>
      <c r="BH12" s="8" t="s">
        <v>7</v>
      </c>
      <c r="BI12" s="8" t="s">
        <v>8</v>
      </c>
      <c r="BJ12" s="8">
        <v>1</v>
      </c>
      <c r="BK12" s="8">
        <v>1</v>
      </c>
      <c r="BL12" s="8">
        <v>0</v>
      </c>
      <c r="BM12" s="8">
        <v>1</v>
      </c>
      <c r="BN12" s="8">
        <v>1</v>
      </c>
      <c r="BO12" s="8">
        <v>0</v>
      </c>
      <c r="BP12" s="8">
        <v>2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9</v>
      </c>
      <c r="BZ12" s="8" t="s">
        <v>10</v>
      </c>
      <c r="CA12" s="8" t="s">
        <v>11</v>
      </c>
      <c r="CB12" s="8" t="s">
        <v>11</v>
      </c>
      <c r="CC12" s="8" t="s">
        <v>11</v>
      </c>
      <c r="CD12" s="8" t="s">
        <v>11</v>
      </c>
      <c r="CE12" s="8" t="s">
        <v>12</v>
      </c>
      <c r="CF12" s="8">
        <v>0</v>
      </c>
      <c r="CG12" s="8">
        <v>0</v>
      </c>
      <c r="CH12" s="8">
        <v>487301128</v>
      </c>
      <c r="CI12" s="8" t="s">
        <v>6</v>
      </c>
      <c r="CJ12" s="8" t="s">
        <v>6</v>
      </c>
      <c r="CK12" s="8">
        <v>17</v>
      </c>
      <c r="CL12" s="8"/>
      <c r="CM12" s="8"/>
      <c r="CN12" s="8"/>
      <c r="CO12" s="8"/>
      <c r="CP12" s="8"/>
      <c r="CQ12" s="8" t="s">
        <v>13</v>
      </c>
      <c r="CR12" s="8" t="s">
        <v>14</v>
      </c>
      <c r="CS12" s="8">
        <v>46073</v>
      </c>
      <c r="CT12" s="8">
        <v>540</v>
      </c>
      <c r="CU12" s="8">
        <v>17</v>
      </c>
      <c r="CV12" s="8" t="s">
        <v>226</v>
      </c>
      <c r="CW12" s="8"/>
      <c r="CX12" s="8"/>
      <c r="CY12" s="8">
        <v>0</v>
      </c>
      <c r="CZ12" s="8" t="s">
        <v>15</v>
      </c>
      <c r="DA12" s="8" t="s">
        <v>15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66134248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16</v>
      </c>
      <c r="D16" s="9" t="s">
        <v>17</v>
      </c>
      <c r="E16" s="10">
        <f>ROUND((Source!F48)/1000,2)</f>
        <v>3.49</v>
      </c>
      <c r="F16" s="10">
        <f>ROUND((Source!F49)/1000,2)</f>
        <v>0</v>
      </c>
      <c r="G16" s="10">
        <f>ROUND((Source!F40)/1000,2)</f>
        <v>0</v>
      </c>
      <c r="H16" s="10">
        <f>ROUND((Source!F50)/1000+(Source!F51)/1000,2)</f>
        <v>0</v>
      </c>
      <c r="I16" s="10">
        <f>E16+F16+G16+H16</f>
        <v>3.49</v>
      </c>
      <c r="J16" s="10">
        <f>ROUND((Source!F46+Source!F45)/1000,2)</f>
        <v>0.53</v>
      </c>
      <c r="K16" s="10">
        <v>3.29</v>
      </c>
      <c r="L16" s="10">
        <v>0</v>
      </c>
      <c r="M16" s="10">
        <v>0</v>
      </c>
      <c r="N16" s="10">
        <f>I16+L16+M16</f>
        <v>3.49</v>
      </c>
      <c r="AI16" s="9">
        <v>0</v>
      </c>
      <c r="AJ16" s="9">
        <v>-1</v>
      </c>
      <c r="AK16" s="9" t="s">
        <v>6</v>
      </c>
      <c r="AL16" s="9" t="s">
        <v>6</v>
      </c>
      <c r="AM16" s="9" t="s">
        <v>6</v>
      </c>
      <c r="AN16" s="9">
        <v>0</v>
      </c>
      <c r="AO16" s="9" t="s">
        <v>6</v>
      </c>
      <c r="AP16" s="9" t="s">
        <v>6</v>
      </c>
      <c r="AT16" s="10">
        <v>2043.71</v>
      </c>
      <c r="AU16" s="10">
        <v>1368.04</v>
      </c>
      <c r="AV16" s="10">
        <v>0</v>
      </c>
      <c r="AW16" s="10">
        <v>0</v>
      </c>
      <c r="AX16" s="10">
        <v>0</v>
      </c>
      <c r="AY16" s="10">
        <v>14.2</v>
      </c>
      <c r="AZ16" s="10">
        <v>4.2300000000000004</v>
      </c>
      <c r="BA16" s="10">
        <v>530.65</v>
      </c>
      <c r="BB16" s="10">
        <v>3489.95</v>
      </c>
      <c r="BC16" s="10">
        <v>0</v>
      </c>
      <c r="BD16" s="10">
        <v>0</v>
      </c>
      <c r="BE16" s="10">
        <v>0</v>
      </c>
      <c r="BF16" s="10">
        <v>1.7266699999999999</v>
      </c>
      <c r="BG16" s="10">
        <v>8.9374999999999993E-3</v>
      </c>
      <c r="BH16" s="10">
        <v>0</v>
      </c>
      <c r="BI16" s="10">
        <v>786.28</v>
      </c>
      <c r="BJ16" s="10">
        <v>659.96</v>
      </c>
      <c r="BK16" s="10">
        <v>3489.95</v>
      </c>
    </row>
    <row r="18" spans="1:16" x14ac:dyDescent="0.2">
      <c r="A18" s="2">
        <v>51</v>
      </c>
      <c r="E18" s="2">
        <v>3.49</v>
      </c>
      <c r="F18" s="2">
        <v>0</v>
      </c>
      <c r="G18" s="2">
        <v>0</v>
      </c>
      <c r="H18" s="2">
        <v>0</v>
      </c>
      <c r="I18" s="2">
        <v>3.49</v>
      </c>
      <c r="J18" s="2">
        <v>0.53</v>
      </c>
      <c r="K18" s="2">
        <v>3.29</v>
      </c>
      <c r="L18" s="2">
        <v>0</v>
      </c>
      <c r="M18" s="2">
        <v>0</v>
      </c>
      <c r="N18" s="2">
        <v>3.49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2043.71</v>
      </c>
      <c r="G20" s="11" t="s">
        <v>69</v>
      </c>
      <c r="H20" s="11" t="s">
        <v>70</v>
      </c>
      <c r="I20" s="11"/>
      <c r="J20" s="11"/>
      <c r="K20" s="11">
        <v>201</v>
      </c>
      <c r="L20" s="11">
        <v>1</v>
      </c>
      <c r="M20" s="11">
        <v>3</v>
      </c>
      <c r="N20" s="11" t="s">
        <v>6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1368.04</v>
      </c>
      <c r="G21" s="11" t="s">
        <v>71</v>
      </c>
      <c r="H21" s="11" t="s">
        <v>72</v>
      </c>
      <c r="I21" s="11"/>
      <c r="J21" s="11"/>
      <c r="K21" s="11">
        <v>202</v>
      </c>
      <c r="L21" s="11">
        <v>2</v>
      </c>
      <c r="M21" s="11">
        <v>3</v>
      </c>
      <c r="N21" s="11" t="s">
        <v>6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73</v>
      </c>
      <c r="H22" s="11" t="s">
        <v>74</v>
      </c>
      <c r="I22" s="11"/>
      <c r="J22" s="11"/>
      <c r="K22" s="11">
        <v>222</v>
      </c>
      <c r="L22" s="11">
        <v>3</v>
      </c>
      <c r="M22" s="11">
        <v>3</v>
      </c>
      <c r="N22" s="11" t="s">
        <v>6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1368.04</v>
      </c>
      <c r="G23" s="11" t="s">
        <v>75</v>
      </c>
      <c r="H23" s="11" t="s">
        <v>76</v>
      </c>
      <c r="I23" s="11"/>
      <c r="J23" s="11"/>
      <c r="K23" s="11">
        <v>225</v>
      </c>
      <c r="L23" s="11">
        <v>4</v>
      </c>
      <c r="M23" s="11">
        <v>3</v>
      </c>
      <c r="N23" s="11" t="s">
        <v>6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1368.04</v>
      </c>
      <c r="G24" s="11" t="s">
        <v>77</v>
      </c>
      <c r="H24" s="11" t="s">
        <v>78</v>
      </c>
      <c r="I24" s="11"/>
      <c r="J24" s="11"/>
      <c r="K24" s="11">
        <v>226</v>
      </c>
      <c r="L24" s="11">
        <v>5</v>
      </c>
      <c r="M24" s="11">
        <v>3</v>
      </c>
      <c r="N24" s="11" t="s">
        <v>6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79</v>
      </c>
      <c r="H25" s="11" t="s">
        <v>80</v>
      </c>
      <c r="I25" s="11"/>
      <c r="J25" s="11"/>
      <c r="K25" s="11">
        <v>227</v>
      </c>
      <c r="L25" s="11">
        <v>6</v>
      </c>
      <c r="M25" s="11">
        <v>3</v>
      </c>
      <c r="N25" s="11" t="s">
        <v>6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1368.04</v>
      </c>
      <c r="G26" s="11" t="s">
        <v>81</v>
      </c>
      <c r="H26" s="11" t="s">
        <v>82</v>
      </c>
      <c r="I26" s="11"/>
      <c r="J26" s="11"/>
      <c r="K26" s="11">
        <v>228</v>
      </c>
      <c r="L26" s="11">
        <v>7</v>
      </c>
      <c r="M26" s="11">
        <v>3</v>
      </c>
      <c r="N26" s="11" t="s">
        <v>6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83</v>
      </c>
      <c r="H27" s="11" t="s">
        <v>84</v>
      </c>
      <c r="I27" s="11"/>
      <c r="J27" s="11"/>
      <c r="K27" s="11">
        <v>216</v>
      </c>
      <c r="L27" s="11">
        <v>8</v>
      </c>
      <c r="M27" s="11">
        <v>3</v>
      </c>
      <c r="N27" s="11" t="s">
        <v>6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85</v>
      </c>
      <c r="H28" s="11" t="s">
        <v>86</v>
      </c>
      <c r="I28" s="11"/>
      <c r="J28" s="11"/>
      <c r="K28" s="11">
        <v>223</v>
      </c>
      <c r="L28" s="11">
        <v>9</v>
      </c>
      <c r="M28" s="11">
        <v>3</v>
      </c>
      <c r="N28" s="11" t="s">
        <v>6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87</v>
      </c>
      <c r="H29" s="11" t="s">
        <v>88</v>
      </c>
      <c r="I29" s="11"/>
      <c r="J29" s="11"/>
      <c r="K29" s="11">
        <v>229</v>
      </c>
      <c r="L29" s="11">
        <v>10</v>
      </c>
      <c r="M29" s="11">
        <v>3</v>
      </c>
      <c r="N29" s="11" t="s">
        <v>6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14.2</v>
      </c>
      <c r="G30" s="11" t="s">
        <v>89</v>
      </c>
      <c r="H30" s="11" t="s">
        <v>90</v>
      </c>
      <c r="I30" s="11"/>
      <c r="J30" s="11"/>
      <c r="K30" s="11">
        <v>203</v>
      </c>
      <c r="L30" s="11">
        <v>11</v>
      </c>
      <c r="M30" s="11">
        <v>3</v>
      </c>
      <c r="N30" s="11" t="s">
        <v>6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91</v>
      </c>
      <c r="H31" s="11" t="s">
        <v>92</v>
      </c>
      <c r="I31" s="11"/>
      <c r="J31" s="11"/>
      <c r="K31" s="11">
        <v>231</v>
      </c>
      <c r="L31" s="11">
        <v>12</v>
      </c>
      <c r="M31" s="11">
        <v>3</v>
      </c>
      <c r="N31" s="11" t="s">
        <v>6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4.2300000000000004</v>
      </c>
      <c r="G32" s="11" t="s">
        <v>93</v>
      </c>
      <c r="H32" s="11" t="s">
        <v>94</v>
      </c>
      <c r="I32" s="11"/>
      <c r="J32" s="11"/>
      <c r="K32" s="11">
        <v>204</v>
      </c>
      <c r="L32" s="11">
        <v>13</v>
      </c>
      <c r="M32" s="11">
        <v>3</v>
      </c>
      <c r="N32" s="11" t="s">
        <v>6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530.65</v>
      </c>
      <c r="G33" s="11" t="s">
        <v>95</v>
      </c>
      <c r="H33" s="11" t="s">
        <v>96</v>
      </c>
      <c r="I33" s="11"/>
      <c r="J33" s="11"/>
      <c r="K33" s="11">
        <v>205</v>
      </c>
      <c r="L33" s="11">
        <v>14</v>
      </c>
      <c r="M33" s="11">
        <v>3</v>
      </c>
      <c r="N33" s="11" t="s">
        <v>6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97</v>
      </c>
      <c r="H34" s="11" t="s">
        <v>98</v>
      </c>
      <c r="I34" s="11"/>
      <c r="J34" s="11"/>
      <c r="K34" s="11">
        <v>232</v>
      </c>
      <c r="L34" s="11">
        <v>15</v>
      </c>
      <c r="M34" s="11">
        <v>3</v>
      </c>
      <c r="N34" s="11" t="s">
        <v>6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3489.95</v>
      </c>
      <c r="G35" s="11" t="s">
        <v>99</v>
      </c>
      <c r="H35" s="11" t="s">
        <v>100</v>
      </c>
      <c r="I35" s="11"/>
      <c r="J35" s="11"/>
      <c r="K35" s="11">
        <v>214</v>
      </c>
      <c r="L35" s="11">
        <v>16</v>
      </c>
      <c r="M35" s="11">
        <v>3</v>
      </c>
      <c r="N35" s="11" t="s">
        <v>6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101</v>
      </c>
      <c r="H36" s="11" t="s">
        <v>102</v>
      </c>
      <c r="I36" s="11"/>
      <c r="J36" s="11"/>
      <c r="K36" s="11">
        <v>215</v>
      </c>
      <c r="L36" s="11">
        <v>17</v>
      </c>
      <c r="M36" s="11">
        <v>3</v>
      </c>
      <c r="N36" s="11" t="s">
        <v>6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103</v>
      </c>
      <c r="H37" s="11" t="s">
        <v>104</v>
      </c>
      <c r="I37" s="11"/>
      <c r="J37" s="11"/>
      <c r="K37" s="11">
        <v>217</v>
      </c>
      <c r="L37" s="11">
        <v>18</v>
      </c>
      <c r="M37" s="11">
        <v>3</v>
      </c>
      <c r="N37" s="11" t="s">
        <v>6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105</v>
      </c>
      <c r="H38" s="11" t="s">
        <v>106</v>
      </c>
      <c r="I38" s="11"/>
      <c r="J38" s="11"/>
      <c r="K38" s="11">
        <v>230</v>
      </c>
      <c r="L38" s="11">
        <v>19</v>
      </c>
      <c r="M38" s="11">
        <v>3</v>
      </c>
      <c r="N38" s="11" t="s">
        <v>6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107</v>
      </c>
      <c r="H39" s="11" t="s">
        <v>108</v>
      </c>
      <c r="I39" s="11"/>
      <c r="J39" s="11"/>
      <c r="K39" s="11">
        <v>206</v>
      </c>
      <c r="L39" s="11">
        <v>20</v>
      </c>
      <c r="M39" s="11">
        <v>3</v>
      </c>
      <c r="N39" s="11" t="s">
        <v>6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1.7266699999999999</v>
      </c>
      <c r="G40" s="11" t="s">
        <v>109</v>
      </c>
      <c r="H40" s="11" t="s">
        <v>110</v>
      </c>
      <c r="I40" s="11"/>
      <c r="J40" s="11"/>
      <c r="K40" s="11">
        <v>207</v>
      </c>
      <c r="L40" s="11">
        <v>21</v>
      </c>
      <c r="M40" s="11">
        <v>3</v>
      </c>
      <c r="N40" s="11" t="s">
        <v>6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8.9374999999999993E-3</v>
      </c>
      <c r="G41" s="11" t="s">
        <v>111</v>
      </c>
      <c r="H41" s="11" t="s">
        <v>112</v>
      </c>
      <c r="I41" s="11"/>
      <c r="J41" s="11"/>
      <c r="K41" s="11">
        <v>208</v>
      </c>
      <c r="L41" s="11">
        <v>22</v>
      </c>
      <c r="M41" s="11">
        <v>3</v>
      </c>
      <c r="N41" s="11" t="s">
        <v>6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113</v>
      </c>
      <c r="H42" s="11" t="s">
        <v>114</v>
      </c>
      <c r="I42" s="11"/>
      <c r="J42" s="11"/>
      <c r="K42" s="11">
        <v>209</v>
      </c>
      <c r="L42" s="11">
        <v>23</v>
      </c>
      <c r="M42" s="11">
        <v>3</v>
      </c>
      <c r="N42" s="11" t="s">
        <v>6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126.59</v>
      </c>
      <c r="G43" s="11" t="s">
        <v>115</v>
      </c>
      <c r="H43" s="11" t="s">
        <v>116</v>
      </c>
      <c r="I43" s="11"/>
      <c r="J43" s="11"/>
      <c r="K43" s="11">
        <v>233</v>
      </c>
      <c r="L43" s="11">
        <v>24</v>
      </c>
      <c r="M43" s="11">
        <v>3</v>
      </c>
      <c r="N43" s="11" t="s">
        <v>6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786.28</v>
      </c>
      <c r="G44" s="11" t="s">
        <v>117</v>
      </c>
      <c r="H44" s="11" t="s">
        <v>118</v>
      </c>
      <c r="I44" s="11"/>
      <c r="J44" s="11"/>
      <c r="K44" s="11">
        <v>210</v>
      </c>
      <c r="L44" s="11">
        <v>25</v>
      </c>
      <c r="M44" s="11">
        <v>3</v>
      </c>
      <c r="N44" s="11" t="s">
        <v>6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659.96</v>
      </c>
      <c r="G45" s="11" t="s">
        <v>119</v>
      </c>
      <c r="H45" s="11" t="s">
        <v>120</v>
      </c>
      <c r="I45" s="11"/>
      <c r="J45" s="11"/>
      <c r="K45" s="11">
        <v>211</v>
      </c>
      <c r="L45" s="11">
        <v>26</v>
      </c>
      <c r="M45" s="11">
        <v>3</v>
      </c>
      <c r="N45" s="11" t="s">
        <v>6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3489.95</v>
      </c>
      <c r="G46" s="11" t="s">
        <v>121</v>
      </c>
      <c r="H46" s="11" t="s">
        <v>122</v>
      </c>
      <c r="I46" s="11"/>
      <c r="J46" s="11"/>
      <c r="K46" s="11">
        <v>224</v>
      </c>
      <c r="L46" s="11">
        <v>27</v>
      </c>
      <c r="M46" s="11">
        <v>3</v>
      </c>
      <c r="N46" s="11" t="s">
        <v>6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191</v>
      </c>
      <c r="C51" s="12">
        <v>2024</v>
      </c>
      <c r="D51" s="12">
        <v>0</v>
      </c>
      <c r="E51" s="12">
        <v>6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66134248</v>
      </c>
      <c r="O51" s="12">
        <v>1</v>
      </c>
    </row>
    <row r="52" spans="1:50" x14ac:dyDescent="0.2">
      <c r="A52" s="13">
        <v>2</v>
      </c>
      <c r="B52" s="13" t="s">
        <v>192</v>
      </c>
      <c r="C52" s="13" t="s">
        <v>193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66134249</v>
      </c>
    </row>
    <row r="53" spans="1:50" x14ac:dyDescent="0.2">
      <c r="A53" s="13">
        <v>1</v>
      </c>
      <c r="B53" s="13" t="s">
        <v>194</v>
      </c>
      <c r="C53" s="13" t="s">
        <v>195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6</v>
      </c>
      <c r="S53" s="13" t="s">
        <v>6</v>
      </c>
      <c r="T53" s="13" t="s">
        <v>6</v>
      </c>
      <c r="U53" s="13" t="s">
        <v>6</v>
      </c>
      <c r="V53" s="13" t="s">
        <v>6</v>
      </c>
      <c r="W53" s="13" t="s">
        <v>6</v>
      </c>
      <c r="X53" s="13" t="s">
        <v>6</v>
      </c>
      <c r="Y53" s="13" t="s">
        <v>6</v>
      </c>
      <c r="Z53" s="13" t="s">
        <v>6</v>
      </c>
      <c r="AA53" s="13" t="s">
        <v>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66134250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66134248</v>
      </c>
      <c r="C1">
        <v>66134313</v>
      </c>
      <c r="D1">
        <v>55064080</v>
      </c>
      <c r="E1">
        <v>110</v>
      </c>
      <c r="F1">
        <v>1</v>
      </c>
      <c r="G1">
        <v>1</v>
      </c>
      <c r="H1">
        <v>1</v>
      </c>
      <c r="I1" t="s">
        <v>197</v>
      </c>
      <c r="J1" t="s">
        <v>6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W1">
        <v>0</v>
      </c>
      <c r="X1">
        <v>1903864200</v>
      </c>
      <c r="Y1">
        <f>(AT1*ROUND(1.1,7))</f>
        <v>84.37</v>
      </c>
      <c r="AA1">
        <v>0</v>
      </c>
      <c r="AB1">
        <v>0</v>
      </c>
      <c r="AC1">
        <v>0</v>
      </c>
      <c r="AD1">
        <v>299.13</v>
      </c>
      <c r="AE1">
        <v>0</v>
      </c>
      <c r="AF1">
        <v>0</v>
      </c>
      <c r="AG1">
        <v>0</v>
      </c>
      <c r="AH1">
        <v>299.13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6</v>
      </c>
      <c r="AT1">
        <v>76.7</v>
      </c>
      <c r="AU1" t="s">
        <v>24</v>
      </c>
      <c r="AV1">
        <v>1</v>
      </c>
      <c r="AW1">
        <v>2</v>
      </c>
      <c r="AX1">
        <v>66134315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22943.271000000001</v>
      </c>
      <c r="BN1">
        <v>76.7</v>
      </c>
      <c r="BO1">
        <v>0</v>
      </c>
      <c r="BP1">
        <v>1</v>
      </c>
      <c r="BQ1">
        <v>0</v>
      </c>
      <c r="BR1">
        <v>0</v>
      </c>
      <c r="BS1">
        <v>0</v>
      </c>
      <c r="BT1">
        <v>25237.598099999999</v>
      </c>
      <c r="BU1">
        <v>84.37</v>
      </c>
      <c r="BV1">
        <v>0</v>
      </c>
      <c r="BW1">
        <v>1</v>
      </c>
      <c r="CU1">
        <f>ROUND(AT1*Source!I24*AH1*AL1,2)</f>
        <v>229.43</v>
      </c>
      <c r="CV1">
        <f>ROUND(Y1*Source!I24,7)</f>
        <v>0.84370000000000001</v>
      </c>
      <c r="CW1">
        <v>0</v>
      </c>
      <c r="CX1">
        <f>ROUND(Y1*Source!I24,7)</f>
        <v>0.84370000000000001</v>
      </c>
      <c r="CY1">
        <f>AD1</f>
        <v>299.13</v>
      </c>
      <c r="CZ1">
        <f>AH1</f>
        <v>299.13</v>
      </c>
      <c r="DA1">
        <f>AL1</f>
        <v>1</v>
      </c>
      <c r="DB1">
        <f>ROUND((ROUND(AT1*CZ1,2)*ROUND(1.1,7)),2)</f>
        <v>25237.599999999999</v>
      </c>
      <c r="DC1">
        <f>ROUND((ROUND(AT1*AG1,2)*ROUND(1.1,7)),2)</f>
        <v>0</v>
      </c>
      <c r="DD1" t="s">
        <v>6</v>
      </c>
      <c r="DE1" t="s">
        <v>6</v>
      </c>
      <c r="DF1">
        <f>ROUND(ROUND(AE1,2)*CX1,2)</f>
        <v>0</v>
      </c>
      <c r="DG1">
        <f t="shared" ref="DG1:DG10" si="0">ROUND(ROUND(AF1,2)*CX1,2)</f>
        <v>0</v>
      </c>
      <c r="DH1">
        <f t="shared" ref="DH1:DH10" si="1">ROUND(ROUND(AG1,2)*CX1,2)</f>
        <v>0</v>
      </c>
      <c r="DI1">
        <f t="shared" ref="DI1:DI10" si="2">ROUND(ROUND(AH1,2)*CX1,2)</f>
        <v>252.38</v>
      </c>
      <c r="DJ1">
        <f>DI1</f>
        <v>252.38</v>
      </c>
      <c r="DK1">
        <v>1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ROW(Source!A25)</f>
        <v>25</v>
      </c>
      <c r="B2">
        <v>66134248</v>
      </c>
      <c r="C2">
        <v>66134316</v>
      </c>
      <c r="D2">
        <v>55064100</v>
      </c>
      <c r="E2">
        <v>110</v>
      </c>
      <c r="F2">
        <v>1</v>
      </c>
      <c r="G2">
        <v>1</v>
      </c>
      <c r="H2">
        <v>1</v>
      </c>
      <c r="I2" t="s">
        <v>200</v>
      </c>
      <c r="J2" t="s">
        <v>6</v>
      </c>
      <c r="K2" t="s">
        <v>201</v>
      </c>
      <c r="L2">
        <v>1191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-961628416</v>
      </c>
      <c r="Y2">
        <f>(AT2*ROUND((1.15*1.1),7))</f>
        <v>88.296999999999983</v>
      </c>
      <c r="AA2">
        <v>0</v>
      </c>
      <c r="AB2">
        <v>0</v>
      </c>
      <c r="AC2">
        <v>0</v>
      </c>
      <c r="AD2">
        <v>315.14999999999998</v>
      </c>
      <c r="AE2">
        <v>0</v>
      </c>
      <c r="AF2">
        <v>0</v>
      </c>
      <c r="AG2">
        <v>0</v>
      </c>
      <c r="AH2">
        <v>315.14999999999998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6</v>
      </c>
      <c r="AT2">
        <v>69.8</v>
      </c>
      <c r="AU2" t="s">
        <v>37</v>
      </c>
      <c r="AV2">
        <v>1</v>
      </c>
      <c r="AW2">
        <v>2</v>
      </c>
      <c r="AX2">
        <v>66134326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21997.469999999998</v>
      </c>
      <c r="BN2">
        <v>69.8</v>
      </c>
      <c r="BO2">
        <v>0</v>
      </c>
      <c r="BP2">
        <v>1</v>
      </c>
      <c r="BQ2">
        <v>0</v>
      </c>
      <c r="BR2">
        <v>0</v>
      </c>
      <c r="BS2">
        <v>0</v>
      </c>
      <c r="BT2">
        <v>27826.799549999996</v>
      </c>
      <c r="BU2">
        <v>88.296999999999997</v>
      </c>
      <c r="BV2">
        <v>0</v>
      </c>
      <c r="BW2">
        <v>1</v>
      </c>
      <c r="CU2">
        <f>ROUND(AT2*Source!I25*AH2*AL2,2)</f>
        <v>219.97</v>
      </c>
      <c r="CV2">
        <f>ROUND(Y2*Source!I25,7)</f>
        <v>0.88297000000000003</v>
      </c>
      <c r="CW2">
        <v>0</v>
      </c>
      <c r="CX2">
        <f>ROUND(Y2*Source!I25,7)</f>
        <v>0.88297000000000003</v>
      </c>
      <c r="CY2">
        <f>AD2</f>
        <v>315.14999999999998</v>
      </c>
      <c r="CZ2">
        <f>AH2</f>
        <v>315.14999999999998</v>
      </c>
      <c r="DA2">
        <f>AL2</f>
        <v>1</v>
      </c>
      <c r="DB2">
        <f>ROUND((ROUND(AT2*CZ2,2)*ROUND((1.15*1.1),7)),2)</f>
        <v>27826.799999999999</v>
      </c>
      <c r="DC2">
        <f>ROUND((ROUND(AT2*AG2,2)*ROUND((1.15*1.1),7)),2)</f>
        <v>0</v>
      </c>
      <c r="DD2" t="s">
        <v>6</v>
      </c>
      <c r="DE2" t="s">
        <v>6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278.27</v>
      </c>
      <c r="DJ2">
        <f>DI2</f>
        <v>278.27</v>
      </c>
      <c r="DK2">
        <v>1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ROW(Source!A25)</f>
        <v>25</v>
      </c>
      <c r="B3">
        <v>66134248</v>
      </c>
      <c r="C3">
        <v>66134316</v>
      </c>
      <c r="D3">
        <v>55064302</v>
      </c>
      <c r="E3">
        <v>110</v>
      </c>
      <c r="F3">
        <v>1</v>
      </c>
      <c r="G3">
        <v>1</v>
      </c>
      <c r="H3">
        <v>1</v>
      </c>
      <c r="I3" t="s">
        <v>202</v>
      </c>
      <c r="J3" t="s">
        <v>6</v>
      </c>
      <c r="K3" t="s">
        <v>203</v>
      </c>
      <c r="L3">
        <v>1191</v>
      </c>
      <c r="N3">
        <v>1013</v>
      </c>
      <c r="O3" t="s">
        <v>199</v>
      </c>
      <c r="P3" t="s">
        <v>199</v>
      </c>
      <c r="Q3">
        <v>1</v>
      </c>
      <c r="W3">
        <v>0</v>
      </c>
      <c r="X3">
        <v>-1417349443</v>
      </c>
      <c r="Y3">
        <f>(AT3*ROUND((1.25*1.1),7))</f>
        <v>0.89375000000000004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6</v>
      </c>
      <c r="AT3">
        <v>0.65</v>
      </c>
      <c r="AU3" t="s">
        <v>36</v>
      </c>
      <c r="AV3">
        <v>2</v>
      </c>
      <c r="AW3">
        <v>2</v>
      </c>
      <c r="AX3">
        <v>66134327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8.9374999999999993E-3</v>
      </c>
      <c r="CY3">
        <f>AD3</f>
        <v>0</v>
      </c>
      <c r="CZ3">
        <f>AH3</f>
        <v>0</v>
      </c>
      <c r="DA3">
        <f>AL3</f>
        <v>1</v>
      </c>
      <c r="DB3">
        <f>ROUND((ROUND(AT3*CZ3,2)*ROUND((1.25*1.1),7)),2)</f>
        <v>0</v>
      </c>
      <c r="DC3">
        <f>ROUND((ROUND(AT3*AG3,2)*ROUND((1.25*1.1),7)),2)</f>
        <v>0</v>
      </c>
      <c r="DD3" t="s">
        <v>6</v>
      </c>
      <c r="DE3" t="s">
        <v>6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66134248</v>
      </c>
      <c r="C4">
        <v>66134316</v>
      </c>
      <c r="D4">
        <v>55084222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-1112845829</v>
      </c>
      <c r="Y4">
        <f>(AT4*ROUND((1.25*1.1),7))</f>
        <v>0.83875</v>
      </c>
      <c r="AA4">
        <v>0</v>
      </c>
      <c r="AB4">
        <v>1649.53</v>
      </c>
      <c r="AC4">
        <v>480.74</v>
      </c>
      <c r="AD4">
        <v>0</v>
      </c>
      <c r="AE4">
        <v>0</v>
      </c>
      <c r="AF4">
        <v>1649.53</v>
      </c>
      <c r="AG4">
        <v>480.74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6</v>
      </c>
      <c r="AT4">
        <v>0.61</v>
      </c>
      <c r="AU4" t="s">
        <v>36</v>
      </c>
      <c r="AV4">
        <v>1</v>
      </c>
      <c r="AW4">
        <v>2</v>
      </c>
      <c r="AX4">
        <v>66134328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1006.2133</v>
      </c>
      <c r="BL4">
        <v>293.25139999999999</v>
      </c>
      <c r="BM4">
        <v>0</v>
      </c>
      <c r="BN4">
        <v>0</v>
      </c>
      <c r="BO4">
        <v>0.61</v>
      </c>
      <c r="BP4">
        <v>1</v>
      </c>
      <c r="BQ4">
        <v>0</v>
      </c>
      <c r="BR4">
        <v>1383.5432874999999</v>
      </c>
      <c r="BS4">
        <v>403.22067500000003</v>
      </c>
      <c r="BT4">
        <v>0</v>
      </c>
      <c r="BU4">
        <v>0</v>
      </c>
      <c r="BV4">
        <v>0.83875</v>
      </c>
      <c r="BW4">
        <v>1</v>
      </c>
      <c r="CV4">
        <v>0</v>
      </c>
      <c r="CW4">
        <f>ROUND(Y4*Source!I25*DO4,7)</f>
        <v>8.3875000000000009E-3</v>
      </c>
      <c r="CX4">
        <f>ROUND(Y4*Source!I25,7)</f>
        <v>8.3875000000000009E-3</v>
      </c>
      <c r="CY4">
        <f>AB4</f>
        <v>1649.53</v>
      </c>
      <c r="CZ4">
        <f>AF4</f>
        <v>1649.53</v>
      </c>
      <c r="DA4">
        <f>AJ4</f>
        <v>1</v>
      </c>
      <c r="DB4">
        <f>ROUND((ROUND(AT4*CZ4,2)*ROUND((1.25*1.1),7)),2)</f>
        <v>1383.54</v>
      </c>
      <c r="DC4">
        <f>ROUND((ROUND(AT4*AG4,2)*ROUND((1.25*1.1),7)),2)</f>
        <v>403.22</v>
      </c>
      <c r="DD4" t="s">
        <v>6</v>
      </c>
      <c r="DE4" t="s">
        <v>6</v>
      </c>
      <c r="DF4">
        <f>ROUND(ROUND(AE4,2)*CX4,2)</f>
        <v>0</v>
      </c>
      <c r="DG4">
        <f t="shared" si="0"/>
        <v>13.84</v>
      </c>
      <c r="DH4">
        <f t="shared" si="1"/>
        <v>4.03</v>
      </c>
      <c r="DI4">
        <f t="shared" si="2"/>
        <v>0</v>
      </c>
      <c r="DJ4">
        <f>DG4+DH4</f>
        <v>17.87</v>
      </c>
      <c r="DK4">
        <v>1</v>
      </c>
      <c r="DL4" t="s">
        <v>208</v>
      </c>
      <c r="DM4">
        <v>6</v>
      </c>
      <c r="DN4" t="s">
        <v>199</v>
      </c>
      <c r="DO4">
        <v>1</v>
      </c>
    </row>
    <row r="5" spans="1:119" x14ac:dyDescent="0.2">
      <c r="A5">
        <f>ROW(Source!A25)</f>
        <v>25</v>
      </c>
      <c r="B5">
        <v>66134248</v>
      </c>
      <c r="C5">
        <v>66134316</v>
      </c>
      <c r="D5">
        <v>55085107</v>
      </c>
      <c r="E5">
        <v>1</v>
      </c>
      <c r="F5">
        <v>1</v>
      </c>
      <c r="G5">
        <v>1</v>
      </c>
      <c r="H5">
        <v>2</v>
      </c>
      <c r="I5" t="s">
        <v>209</v>
      </c>
      <c r="J5" t="s">
        <v>210</v>
      </c>
      <c r="K5" t="s">
        <v>211</v>
      </c>
      <c r="L5">
        <v>1368</v>
      </c>
      <c r="N5">
        <v>1011</v>
      </c>
      <c r="O5" t="s">
        <v>207</v>
      </c>
      <c r="P5" t="s">
        <v>207</v>
      </c>
      <c r="Q5">
        <v>1</v>
      </c>
      <c r="W5">
        <v>0</v>
      </c>
      <c r="X5">
        <v>-1006353707</v>
      </c>
      <c r="Y5">
        <f>(AT5*ROUND((1.25*1.1),7))</f>
        <v>5.5E-2</v>
      </c>
      <c r="AA5">
        <v>0</v>
      </c>
      <c r="AB5">
        <v>653.27</v>
      </c>
      <c r="AC5">
        <v>357.89</v>
      </c>
      <c r="AD5">
        <v>0</v>
      </c>
      <c r="AE5">
        <v>0</v>
      </c>
      <c r="AF5">
        <v>653.27</v>
      </c>
      <c r="AG5">
        <v>357.89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6</v>
      </c>
      <c r="AT5">
        <v>0.04</v>
      </c>
      <c r="AU5" t="s">
        <v>36</v>
      </c>
      <c r="AV5">
        <v>1</v>
      </c>
      <c r="AW5">
        <v>2</v>
      </c>
      <c r="AX5">
        <v>66134329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26.130800000000001</v>
      </c>
      <c r="BL5">
        <v>14.3156</v>
      </c>
      <c r="BM5">
        <v>0</v>
      </c>
      <c r="BN5">
        <v>0</v>
      </c>
      <c r="BO5">
        <v>0.04</v>
      </c>
      <c r="BP5">
        <v>1</v>
      </c>
      <c r="BQ5">
        <v>0</v>
      </c>
      <c r="BR5">
        <v>35.929850000000002</v>
      </c>
      <c r="BS5">
        <v>19.683950000000003</v>
      </c>
      <c r="BT5">
        <v>0</v>
      </c>
      <c r="BU5">
        <v>0</v>
      </c>
      <c r="BV5">
        <v>5.5000000000000007E-2</v>
      </c>
      <c r="BW5">
        <v>1</v>
      </c>
      <c r="CV5">
        <v>0</v>
      </c>
      <c r="CW5">
        <f>ROUND(Y5*Source!I25*DO5,7)</f>
        <v>5.5000000000000003E-4</v>
      </c>
      <c r="CX5">
        <f>ROUND(Y5*Source!I25,7)</f>
        <v>5.5000000000000003E-4</v>
      </c>
      <c r="CY5">
        <f>AB5</f>
        <v>653.27</v>
      </c>
      <c r="CZ5">
        <f>AF5</f>
        <v>653.27</v>
      </c>
      <c r="DA5">
        <f>AJ5</f>
        <v>1</v>
      </c>
      <c r="DB5">
        <f>ROUND((ROUND(AT5*CZ5,2)*ROUND((1.25*1.1),7)),2)</f>
        <v>35.93</v>
      </c>
      <c r="DC5">
        <f>ROUND((ROUND(AT5*AG5,2)*ROUND((1.25*1.1),7)),2)</f>
        <v>19.690000000000001</v>
      </c>
      <c r="DD5" t="s">
        <v>6</v>
      </c>
      <c r="DE5" t="s">
        <v>6</v>
      </c>
      <c r="DF5">
        <f>ROUND(ROUND(AE5,2)*CX5,2)</f>
        <v>0</v>
      </c>
      <c r="DG5">
        <f t="shared" si="0"/>
        <v>0.36</v>
      </c>
      <c r="DH5">
        <f t="shared" si="1"/>
        <v>0.2</v>
      </c>
      <c r="DI5">
        <f t="shared" si="2"/>
        <v>0</v>
      </c>
      <c r="DJ5">
        <f>DG5+DH5</f>
        <v>0.56000000000000005</v>
      </c>
      <c r="DK5">
        <v>1</v>
      </c>
      <c r="DL5" t="s">
        <v>212</v>
      </c>
      <c r="DM5">
        <v>4</v>
      </c>
      <c r="DN5" t="s">
        <v>199</v>
      </c>
      <c r="DO5">
        <v>1</v>
      </c>
    </row>
    <row r="6" spans="1:119" x14ac:dyDescent="0.2">
      <c r="A6">
        <f>ROW(Source!A25)</f>
        <v>25</v>
      </c>
      <c r="B6">
        <v>66134248</v>
      </c>
      <c r="C6">
        <v>66134316</v>
      </c>
      <c r="D6">
        <v>55151978</v>
      </c>
      <c r="E6">
        <v>1</v>
      </c>
      <c r="F6">
        <v>1</v>
      </c>
      <c r="G6">
        <v>1</v>
      </c>
      <c r="H6">
        <v>3</v>
      </c>
      <c r="I6" t="s">
        <v>213</v>
      </c>
      <c r="J6" t="s">
        <v>214</v>
      </c>
      <c r="K6" t="s">
        <v>215</v>
      </c>
      <c r="L6">
        <v>1348</v>
      </c>
      <c r="N6">
        <v>1009</v>
      </c>
      <c r="O6" t="s">
        <v>216</v>
      </c>
      <c r="P6" t="s">
        <v>216</v>
      </c>
      <c r="Q6">
        <v>1000</v>
      </c>
      <c r="W6">
        <v>0</v>
      </c>
      <c r="X6">
        <v>1808915456</v>
      </c>
      <c r="Y6">
        <f>AT6</f>
        <v>1E-3</v>
      </c>
      <c r="AA6">
        <v>82949.52</v>
      </c>
      <c r="AB6">
        <v>0</v>
      </c>
      <c r="AC6">
        <v>0</v>
      </c>
      <c r="AD6">
        <v>0</v>
      </c>
      <c r="AE6">
        <v>70296.2</v>
      </c>
      <c r="AF6">
        <v>0</v>
      </c>
      <c r="AG6">
        <v>0</v>
      </c>
      <c r="AH6">
        <v>0</v>
      </c>
      <c r="AI6">
        <v>1.18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6</v>
      </c>
      <c r="AT6">
        <v>1E-3</v>
      </c>
      <c r="AU6" t="s">
        <v>6</v>
      </c>
      <c r="AV6">
        <v>0</v>
      </c>
      <c r="AW6">
        <v>2</v>
      </c>
      <c r="AX6">
        <v>66134330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70.296199999999999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70.296199999999999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ROUND(Y6*Source!I25,7)</f>
        <v>1.0000000000000001E-5</v>
      </c>
      <c r="CY6">
        <f>AA6</f>
        <v>82949.52</v>
      </c>
      <c r="CZ6">
        <f>AE6</f>
        <v>70296.2</v>
      </c>
      <c r="DA6">
        <f>AI6</f>
        <v>1.18</v>
      </c>
      <c r="DB6">
        <f>ROUND(ROUND(AT6*CZ6,2),2)</f>
        <v>70.3</v>
      </c>
      <c r="DC6">
        <f>ROUND(ROUND(AT6*AG6,2),2)</f>
        <v>0</v>
      </c>
      <c r="DD6" t="s">
        <v>6</v>
      </c>
      <c r="DE6" t="s">
        <v>6</v>
      </c>
      <c r="DF6">
        <f>ROUND(ROUND(AE6*AI6,2)*CX6,2)</f>
        <v>0.83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0.83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66134248</v>
      </c>
      <c r="C7">
        <v>66134316</v>
      </c>
      <c r="D7">
        <v>55153829</v>
      </c>
      <c r="E7">
        <v>1</v>
      </c>
      <c r="F7">
        <v>1</v>
      </c>
      <c r="G7">
        <v>1</v>
      </c>
      <c r="H7">
        <v>3</v>
      </c>
      <c r="I7" t="s">
        <v>217</v>
      </c>
      <c r="J7" t="s">
        <v>218</v>
      </c>
      <c r="K7" t="s">
        <v>219</v>
      </c>
      <c r="L7">
        <v>1339</v>
      </c>
      <c r="N7">
        <v>1007</v>
      </c>
      <c r="O7" t="s">
        <v>43</v>
      </c>
      <c r="P7" t="s">
        <v>43</v>
      </c>
      <c r="Q7">
        <v>1</v>
      </c>
      <c r="W7">
        <v>0</v>
      </c>
      <c r="X7">
        <v>1292574942</v>
      </c>
      <c r="Y7">
        <f>AT7</f>
        <v>5.9</v>
      </c>
      <c r="AA7">
        <v>4742.74</v>
      </c>
      <c r="AB7">
        <v>0</v>
      </c>
      <c r="AC7">
        <v>0</v>
      </c>
      <c r="AD7">
        <v>0</v>
      </c>
      <c r="AE7">
        <v>4742.74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6</v>
      </c>
      <c r="AT7">
        <v>5.9</v>
      </c>
      <c r="AU7" t="s">
        <v>6</v>
      </c>
      <c r="AV7">
        <v>0</v>
      </c>
      <c r="AW7">
        <v>2</v>
      </c>
      <c r="AX7">
        <v>66134331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27982.166000000001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27982.166000000001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ROUND(Y7*Source!I25,7)</f>
        <v>5.8999999999999997E-2</v>
      </c>
      <c r="CY7">
        <f>AA7</f>
        <v>4742.74</v>
      </c>
      <c r="CZ7">
        <f>AE7</f>
        <v>4742.74</v>
      </c>
      <c r="DA7">
        <f>AI7</f>
        <v>1</v>
      </c>
      <c r="DB7">
        <f>ROUND(ROUND(AT7*CZ7,2),2)</f>
        <v>27982.17</v>
      </c>
      <c r="DC7">
        <f>ROUND(ROUND(AT7*AG7,2),2)</f>
        <v>0</v>
      </c>
      <c r="DD7" t="s">
        <v>6</v>
      </c>
      <c r="DE7" t="s">
        <v>6</v>
      </c>
      <c r="DF7">
        <f>ROUND(ROUND(AE7,2)*CX7,2)</f>
        <v>279.82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279.82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66134248</v>
      </c>
      <c r="C8">
        <v>66134316</v>
      </c>
      <c r="D8">
        <v>55154029</v>
      </c>
      <c r="E8">
        <v>1</v>
      </c>
      <c r="F8">
        <v>1</v>
      </c>
      <c r="G8">
        <v>1</v>
      </c>
      <c r="H8">
        <v>3</v>
      </c>
      <c r="I8" t="s">
        <v>220</v>
      </c>
      <c r="J8" t="s">
        <v>221</v>
      </c>
      <c r="K8" t="s">
        <v>222</v>
      </c>
      <c r="L8">
        <v>1339</v>
      </c>
      <c r="N8">
        <v>1007</v>
      </c>
      <c r="O8" t="s">
        <v>43</v>
      </c>
      <c r="P8" t="s">
        <v>43</v>
      </c>
      <c r="Q8">
        <v>1</v>
      </c>
      <c r="W8">
        <v>0</v>
      </c>
      <c r="X8">
        <v>193362431</v>
      </c>
      <c r="Y8">
        <f>AT8</f>
        <v>0.06</v>
      </c>
      <c r="AA8">
        <v>5633.77</v>
      </c>
      <c r="AB8">
        <v>0</v>
      </c>
      <c r="AC8">
        <v>0</v>
      </c>
      <c r="AD8">
        <v>0</v>
      </c>
      <c r="AE8">
        <v>5633.77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6</v>
      </c>
      <c r="AT8">
        <v>0.06</v>
      </c>
      <c r="AU8" t="s">
        <v>6</v>
      </c>
      <c r="AV8">
        <v>0</v>
      </c>
      <c r="AW8">
        <v>2</v>
      </c>
      <c r="AX8">
        <v>66134332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338.02620000000002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338.02620000000002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ROUND(Y8*Source!I25,7)</f>
        <v>5.9999999999999995E-4</v>
      </c>
      <c r="CY8">
        <f>AA8</f>
        <v>5633.77</v>
      </c>
      <c r="CZ8">
        <f>AE8</f>
        <v>5633.77</v>
      </c>
      <c r="DA8">
        <f>AI8</f>
        <v>1</v>
      </c>
      <c r="DB8">
        <f>ROUND(ROUND(AT8*CZ8,2),2)</f>
        <v>338.03</v>
      </c>
      <c r="DC8">
        <f>ROUND(ROUND(AT8*AG8,2),2)</f>
        <v>0</v>
      </c>
      <c r="DD8" t="s">
        <v>6</v>
      </c>
      <c r="DE8" t="s">
        <v>6</v>
      </c>
      <c r="DF8">
        <f>ROUND(ROUND(AE8,2)*CX8,2)</f>
        <v>3.38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3.38</v>
      </c>
      <c r="DK8">
        <v>1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66134248</v>
      </c>
      <c r="C9">
        <v>66134316</v>
      </c>
      <c r="D9">
        <v>55065965</v>
      </c>
      <c r="E9">
        <v>110</v>
      </c>
      <c r="F9">
        <v>1</v>
      </c>
      <c r="G9">
        <v>1</v>
      </c>
      <c r="H9">
        <v>3</v>
      </c>
      <c r="I9" t="s">
        <v>41</v>
      </c>
      <c r="J9" t="s">
        <v>6</v>
      </c>
      <c r="K9" t="s">
        <v>42</v>
      </c>
      <c r="L9">
        <v>1339</v>
      </c>
      <c r="N9">
        <v>1007</v>
      </c>
      <c r="O9" t="s">
        <v>43</v>
      </c>
      <c r="P9" t="s">
        <v>43</v>
      </c>
      <c r="Q9">
        <v>1</v>
      </c>
      <c r="W9">
        <v>0</v>
      </c>
      <c r="X9">
        <v>-1208646497</v>
      </c>
      <c r="Y9">
        <f>AT9</f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0</v>
      </c>
      <c r="AQ9">
        <v>0</v>
      </c>
      <c r="AR9">
        <v>0</v>
      </c>
      <c r="AS9" t="s">
        <v>6</v>
      </c>
      <c r="AT9">
        <v>0</v>
      </c>
      <c r="AU9" t="s">
        <v>6</v>
      </c>
      <c r="AV9">
        <v>0</v>
      </c>
      <c r="AW9">
        <v>2</v>
      </c>
      <c r="AX9">
        <v>66134333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</v>
      </c>
      <c r="CY9">
        <f>AA9</f>
        <v>0</v>
      </c>
      <c r="CZ9">
        <f>AE9</f>
        <v>0</v>
      </c>
      <c r="DA9">
        <f>AI9</f>
        <v>1</v>
      </c>
      <c r="DB9">
        <f>ROUND(ROUND(AT9*CZ9,2),2)</f>
        <v>0</v>
      </c>
      <c r="DC9">
        <f>ROUND(ROUND(AT9*AG9,2),2)</f>
        <v>0</v>
      </c>
      <c r="DD9" t="s">
        <v>6</v>
      </c>
      <c r="DE9" t="s">
        <v>6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66134248</v>
      </c>
      <c r="C10">
        <v>66134316</v>
      </c>
      <c r="D10">
        <v>55160656</v>
      </c>
      <c r="E10">
        <v>1</v>
      </c>
      <c r="F10">
        <v>1</v>
      </c>
      <c r="G10">
        <v>1</v>
      </c>
      <c r="H10">
        <v>3</v>
      </c>
      <c r="I10" t="s">
        <v>223</v>
      </c>
      <c r="J10" t="s">
        <v>224</v>
      </c>
      <c r="K10" t="s">
        <v>225</v>
      </c>
      <c r="L10">
        <v>1339</v>
      </c>
      <c r="N10">
        <v>1007</v>
      </c>
      <c r="O10" t="s">
        <v>43</v>
      </c>
      <c r="P10" t="s">
        <v>43</v>
      </c>
      <c r="Q10">
        <v>1</v>
      </c>
      <c r="W10">
        <v>0</v>
      </c>
      <c r="X10">
        <v>-1283718829</v>
      </c>
      <c r="Y10">
        <f>AT10</f>
        <v>0.17</v>
      </c>
      <c r="AA10">
        <v>14211.48</v>
      </c>
      <c r="AB10">
        <v>0</v>
      </c>
      <c r="AC10">
        <v>0</v>
      </c>
      <c r="AD10">
        <v>0</v>
      </c>
      <c r="AE10">
        <v>14211.48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6</v>
      </c>
      <c r="AT10">
        <v>0.17</v>
      </c>
      <c r="AU10" t="s">
        <v>6</v>
      </c>
      <c r="AV10">
        <v>0</v>
      </c>
      <c r="AW10">
        <v>2</v>
      </c>
      <c r="AX10">
        <v>66134334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2415.9516000000003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2415.9516000000003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ROUND(Y10*Source!I25,7)</f>
        <v>1.6999999999999999E-3</v>
      </c>
      <c r="CY10">
        <f>AA10</f>
        <v>14211.48</v>
      </c>
      <c r="CZ10">
        <f>AE10</f>
        <v>14211.48</v>
      </c>
      <c r="DA10">
        <f>AI10</f>
        <v>1</v>
      </c>
      <c r="DB10">
        <f>ROUND(ROUND(AT10*CZ10,2),2)</f>
        <v>2415.9499999999998</v>
      </c>
      <c r="DC10">
        <f>ROUND(ROUND(AT10*AG10,2),2)</f>
        <v>0</v>
      </c>
      <c r="DD10" t="s">
        <v>6</v>
      </c>
      <c r="DE10" t="s">
        <v>6</v>
      </c>
      <c r="DF10">
        <f>ROUND(ROUND(AE10,2)*CX10,2)</f>
        <v>24.16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DF10</f>
        <v>24.16</v>
      </c>
      <c r="DK10">
        <v>1</v>
      </c>
      <c r="DL10" t="s">
        <v>6</v>
      </c>
      <c r="DM10">
        <v>0</v>
      </c>
      <c r="DN10" t="s">
        <v>6</v>
      </c>
      <c r="DO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66134315</v>
      </c>
      <c r="C1">
        <v>66134313</v>
      </c>
      <c r="D1">
        <v>55064080</v>
      </c>
      <c r="E1">
        <v>110</v>
      </c>
      <c r="F1">
        <v>1</v>
      </c>
      <c r="G1">
        <v>1</v>
      </c>
      <c r="H1">
        <v>1</v>
      </c>
      <c r="I1" t="s">
        <v>197</v>
      </c>
      <c r="J1" t="s">
        <v>6</v>
      </c>
      <c r="K1" t="s">
        <v>198</v>
      </c>
      <c r="L1">
        <v>1191</v>
      </c>
      <c r="N1">
        <v>1013</v>
      </c>
      <c r="O1" t="s">
        <v>199</v>
      </c>
      <c r="P1" t="s">
        <v>199</v>
      </c>
      <c r="Q1">
        <v>1</v>
      </c>
      <c r="X1">
        <v>76.7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84.37</v>
      </c>
      <c r="AH1">
        <v>2</v>
      </c>
      <c r="AI1">
        <v>66134314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66134326</v>
      </c>
      <c r="C2">
        <v>66134316</v>
      </c>
      <c r="D2">
        <v>55064100</v>
      </c>
      <c r="E2">
        <v>110</v>
      </c>
      <c r="F2">
        <v>1</v>
      </c>
      <c r="G2">
        <v>1</v>
      </c>
      <c r="H2">
        <v>1</v>
      </c>
      <c r="I2" t="s">
        <v>200</v>
      </c>
      <c r="J2" t="s">
        <v>6</v>
      </c>
      <c r="K2" t="s">
        <v>201</v>
      </c>
      <c r="L2">
        <v>1191</v>
      </c>
      <c r="N2">
        <v>1013</v>
      </c>
      <c r="O2" t="s">
        <v>199</v>
      </c>
      <c r="P2" t="s">
        <v>199</v>
      </c>
      <c r="Q2">
        <v>1</v>
      </c>
      <c r="X2">
        <v>69.8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37</v>
      </c>
      <c r="AG2">
        <v>88.296999999999997</v>
      </c>
      <c r="AH2">
        <v>2</v>
      </c>
      <c r="AI2">
        <v>66134317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66134327</v>
      </c>
      <c r="C3">
        <v>66134316</v>
      </c>
      <c r="D3">
        <v>55064302</v>
      </c>
      <c r="E3">
        <v>110</v>
      </c>
      <c r="F3">
        <v>1</v>
      </c>
      <c r="G3">
        <v>1</v>
      </c>
      <c r="H3">
        <v>1</v>
      </c>
      <c r="I3" t="s">
        <v>202</v>
      </c>
      <c r="J3" t="s">
        <v>6</v>
      </c>
      <c r="K3" t="s">
        <v>203</v>
      </c>
      <c r="L3">
        <v>1191</v>
      </c>
      <c r="N3">
        <v>1013</v>
      </c>
      <c r="O3" t="s">
        <v>199</v>
      </c>
      <c r="P3" t="s">
        <v>199</v>
      </c>
      <c r="Q3">
        <v>1</v>
      </c>
      <c r="X3">
        <v>0.65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36</v>
      </c>
      <c r="AG3">
        <v>0.89375000000000004</v>
      </c>
      <c r="AH3">
        <v>2</v>
      </c>
      <c r="AI3">
        <v>66134318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66134328</v>
      </c>
      <c r="C4">
        <v>66134316</v>
      </c>
      <c r="D4">
        <v>55084222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0.61</v>
      </c>
      <c r="Y4">
        <v>0</v>
      </c>
      <c r="Z4">
        <v>1649.53</v>
      </c>
      <c r="AA4">
        <v>480.74</v>
      </c>
      <c r="AB4">
        <v>0</v>
      </c>
      <c r="AC4">
        <v>0</v>
      </c>
      <c r="AD4">
        <v>1</v>
      </c>
      <c r="AE4">
        <v>0</v>
      </c>
      <c r="AF4" t="s">
        <v>36</v>
      </c>
      <c r="AG4">
        <v>0.83875</v>
      </c>
      <c r="AH4">
        <v>2</v>
      </c>
      <c r="AI4">
        <v>66134319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66134329</v>
      </c>
      <c r="C5">
        <v>66134316</v>
      </c>
      <c r="D5">
        <v>55085107</v>
      </c>
      <c r="E5">
        <v>1</v>
      </c>
      <c r="F5">
        <v>1</v>
      </c>
      <c r="G5">
        <v>1</v>
      </c>
      <c r="H5">
        <v>2</v>
      </c>
      <c r="I5" t="s">
        <v>209</v>
      </c>
      <c r="J5" t="s">
        <v>210</v>
      </c>
      <c r="K5" t="s">
        <v>211</v>
      </c>
      <c r="L5">
        <v>1368</v>
      </c>
      <c r="N5">
        <v>1011</v>
      </c>
      <c r="O5" t="s">
        <v>207</v>
      </c>
      <c r="P5" t="s">
        <v>207</v>
      </c>
      <c r="Q5">
        <v>1</v>
      </c>
      <c r="X5">
        <v>0.04</v>
      </c>
      <c r="Y5">
        <v>0</v>
      </c>
      <c r="Z5">
        <v>653.27</v>
      </c>
      <c r="AA5">
        <v>357.89</v>
      </c>
      <c r="AB5">
        <v>0</v>
      </c>
      <c r="AC5">
        <v>0</v>
      </c>
      <c r="AD5">
        <v>1</v>
      </c>
      <c r="AE5">
        <v>0</v>
      </c>
      <c r="AF5" t="s">
        <v>36</v>
      </c>
      <c r="AG5">
        <v>5.5000000000000007E-2</v>
      </c>
      <c r="AH5">
        <v>2</v>
      </c>
      <c r="AI5">
        <v>66134320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66134330</v>
      </c>
      <c r="C6">
        <v>66134316</v>
      </c>
      <c r="D6">
        <v>55151978</v>
      </c>
      <c r="E6">
        <v>1</v>
      </c>
      <c r="F6">
        <v>1</v>
      </c>
      <c r="G6">
        <v>1</v>
      </c>
      <c r="H6">
        <v>3</v>
      </c>
      <c r="I6" t="s">
        <v>213</v>
      </c>
      <c r="J6" t="s">
        <v>214</v>
      </c>
      <c r="K6" t="s">
        <v>215</v>
      </c>
      <c r="L6">
        <v>1348</v>
      </c>
      <c r="N6">
        <v>1009</v>
      </c>
      <c r="O6" t="s">
        <v>216</v>
      </c>
      <c r="P6" t="s">
        <v>216</v>
      </c>
      <c r="Q6">
        <v>1000</v>
      </c>
      <c r="X6">
        <v>1E-3</v>
      </c>
      <c r="Y6">
        <v>70296.2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1E-3</v>
      </c>
      <c r="AH6">
        <v>2</v>
      </c>
      <c r="AI6">
        <v>66134321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66134331</v>
      </c>
      <c r="C7">
        <v>66134316</v>
      </c>
      <c r="D7">
        <v>55153829</v>
      </c>
      <c r="E7">
        <v>1</v>
      </c>
      <c r="F7">
        <v>1</v>
      </c>
      <c r="G7">
        <v>1</v>
      </c>
      <c r="H7">
        <v>3</v>
      </c>
      <c r="I7" t="s">
        <v>217</v>
      </c>
      <c r="J7" t="s">
        <v>218</v>
      </c>
      <c r="K7" t="s">
        <v>219</v>
      </c>
      <c r="L7">
        <v>1339</v>
      </c>
      <c r="N7">
        <v>1007</v>
      </c>
      <c r="O7" t="s">
        <v>43</v>
      </c>
      <c r="P7" t="s">
        <v>43</v>
      </c>
      <c r="Q7">
        <v>1</v>
      </c>
      <c r="X7">
        <v>5.9</v>
      </c>
      <c r="Y7">
        <v>4742.74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5.9</v>
      </c>
      <c r="AH7">
        <v>2</v>
      </c>
      <c r="AI7">
        <v>66134322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66134332</v>
      </c>
      <c r="C8">
        <v>66134316</v>
      </c>
      <c r="D8">
        <v>55154029</v>
      </c>
      <c r="E8">
        <v>1</v>
      </c>
      <c r="F8">
        <v>1</v>
      </c>
      <c r="G8">
        <v>1</v>
      </c>
      <c r="H8">
        <v>3</v>
      </c>
      <c r="I8" t="s">
        <v>220</v>
      </c>
      <c r="J8" t="s">
        <v>221</v>
      </c>
      <c r="K8" t="s">
        <v>222</v>
      </c>
      <c r="L8">
        <v>1339</v>
      </c>
      <c r="N8">
        <v>1007</v>
      </c>
      <c r="O8" t="s">
        <v>43</v>
      </c>
      <c r="P8" t="s">
        <v>43</v>
      </c>
      <c r="Q8">
        <v>1</v>
      </c>
      <c r="X8">
        <v>0.06</v>
      </c>
      <c r="Y8">
        <v>5633.77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0.06</v>
      </c>
      <c r="AH8">
        <v>2</v>
      </c>
      <c r="AI8">
        <v>66134323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66134333</v>
      </c>
      <c r="C9">
        <v>66134316</v>
      </c>
      <c r="D9">
        <v>55065965</v>
      </c>
      <c r="E9">
        <v>110</v>
      </c>
      <c r="F9">
        <v>1</v>
      </c>
      <c r="G9">
        <v>1</v>
      </c>
      <c r="H9">
        <v>3</v>
      </c>
      <c r="I9" t="s">
        <v>41</v>
      </c>
      <c r="J9" t="s">
        <v>6</v>
      </c>
      <c r="K9" t="s">
        <v>42</v>
      </c>
      <c r="L9">
        <v>1339</v>
      </c>
      <c r="N9">
        <v>1007</v>
      </c>
      <c r="O9" t="s">
        <v>43</v>
      </c>
      <c r="P9" t="s">
        <v>43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6</v>
      </c>
      <c r="AG9">
        <v>0</v>
      </c>
      <c r="AH9">
        <v>2</v>
      </c>
      <c r="AI9">
        <v>66134324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66134334</v>
      </c>
      <c r="C10">
        <v>66134316</v>
      </c>
      <c r="D10">
        <v>55160656</v>
      </c>
      <c r="E10">
        <v>1</v>
      </c>
      <c r="F10">
        <v>1</v>
      </c>
      <c r="G10">
        <v>1</v>
      </c>
      <c r="H10">
        <v>3</v>
      </c>
      <c r="I10" t="s">
        <v>223</v>
      </c>
      <c r="J10" t="s">
        <v>224</v>
      </c>
      <c r="K10" t="s">
        <v>225</v>
      </c>
      <c r="L10">
        <v>1339</v>
      </c>
      <c r="N10">
        <v>1007</v>
      </c>
      <c r="O10" t="s">
        <v>43</v>
      </c>
      <c r="P10" t="s">
        <v>43</v>
      </c>
      <c r="Q10">
        <v>1</v>
      </c>
      <c r="X10">
        <v>0.17</v>
      </c>
      <c r="Y10">
        <v>14211.48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0.17</v>
      </c>
      <c r="AH10">
        <v>2</v>
      </c>
      <c r="AI10">
        <v>66134325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37879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</v>
      </c>
      <c r="G12" t="str">
        <f>Source!G12</f>
        <v>2. Тип- 9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Коновалов Андрей Александрович</cp:lastModifiedBy>
  <cp:lastPrinted>2026-05-15T06:14:18Z</cp:lastPrinted>
  <dcterms:created xsi:type="dcterms:W3CDTF">2026-05-12T11:30:10Z</dcterms:created>
  <dcterms:modified xsi:type="dcterms:W3CDTF">2026-05-15T06:24:10Z</dcterms:modified>
</cp:coreProperties>
</file>